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d05981894942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lood Sugar Log" sheetId="1" r:id="Rf0f0f7003bf74166"/>
    <x:sheet xmlns:r="http://schemas.openxmlformats.org/officeDocument/2006/relationships" name="Settings" sheetId="2" r:id="Rec968350281b4ee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0"/>
    <x:numFmt numFmtId="201" formatCode="yyyy-mm-dd"/>
    <x:numFmt numFmtId="202" formatCode="hh:mm"/>
    <x:numFmt numFmtId="203" formatCode="0.0"/>
    <x:numFmt numFmtId="204" formatCode="yyyy-mm-dd hh:mm"/>
  </x:numFmts>
  <x:fonts count="7">
    <x:font>
      <x:sz val="11"/>
      <x:name val="Carlito"/>
    </x:font>
    <x:font>
      <x:b/>
      <x:sz val="11"/>
      <x:color rgb="FFFFFFFF"/>
      <x:name val="Carlito"/>
    </x:font>
    <x:font>
      <x:b/>
      <x:sz val="18"/>
      <x:color rgb="FFFFFFFF"/>
      <x:name val="Carlito"/>
    </x:font>
    <x:font>
      <x:sz val="10"/>
      <x:color rgb="FF263746"/>
      <x:name val="Carlito"/>
    </x:font>
    <x:font>
      <x:sz val="11"/>
      <x:color rgb="FF263746"/>
      <x:name val="Carlito"/>
    </x:font>
    <x:font>
      <x:i/>
      <x:sz val="11"/>
      <x:color rgb="FF5C4930"/>
      <x:name val="Carlito"/>
    </x:font>
    <x:font>
      <x:sz val="10"/>
      <x:color rgb="FF5C493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53F5E"/>
      </x:patternFill>
    </x:fill>
    <x:fill>
      <x:patternFill patternType="solid">
        <x:fgColor rgb="FF17689B"/>
      </x:patternFill>
    </x:fill>
    <x:fill>
      <x:patternFill patternType="solid">
        <x:fgColor rgb="FFEAF4FF"/>
      </x:patternFill>
    </x:fill>
    <x:fill>
      <x:patternFill patternType="solid">
        <x:fgColor rgb="FFF7FAFD"/>
      </x:patternFill>
    </x:fill>
    <x:fill>
      <x:patternFill patternType="solid">
        <x:fgColor rgb="FFFFF7E8"/>
      </x:patternFill>
    </x:fill>
  </x:fills>
  <x:borders count="50">
    <x:border/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</x:borders>
  <x:cellStyleXfs count="1">
    <x:xf numFmtId="0" fontId="0" fillId="0" borderId="0"/>
  </x:cellStyleXfs>
  <x:cellXfs count="17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3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1" fillId="3" borderId="1" xfId="0" applyNumberFormat="1" applyFont="1" applyFill="1" applyBorder="1" applyAlignment="1">
      <x:alignment horizontal="center" wrapText="1"/>
    </x:xf>
    <x:xf numFmtId="0" fontId="1" fillId="2" borderId="2" xfId="0" applyNumberFormat="1" applyFont="1" applyFill="1" applyBorder="1" applyAlignment="1">
      <x:alignment horizontal="center" vertical="center" wrapText="1"/>
    </x:xf>
    <x:xf numFmtId="0" fontId="1" fillId="2" borderId="3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 applyAlignment="1">
      <x:alignment wrapText="1"/>
    </x:xf>
    <x:xf numFmtId="0" fontId="1" fillId="3" borderId="3" xfId="0" applyNumberFormat="1" applyFont="1" applyFill="1" applyBorder="1" applyAlignment="1">
      <x:alignment horizontal="center" wrapText="1"/>
    </x:xf>
    <x:xf numFmtId="0" fontId="1" fillId="3" borderId="4" xfId="0" applyNumberFormat="1" applyFont="1" applyFill="1" applyBorder="1" applyAlignment="1">
      <x:alignment horizontal="center"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1" fillId="2" borderId="10" xfId="0" applyNumberFormat="1" applyFont="1" applyFill="1" applyBorder="1" applyAlignment="1">
      <x:alignment horizontal="center" vertical="center" wrapText="1"/>
    </x:xf>
    <x:xf numFmtId="0" fontId="1" fillId="2" borderId="11" xfId="0" applyNumberFormat="1" applyFont="1" applyFill="1" applyBorder="1" applyAlignment="1">
      <x:alignment horizontal="center" vertical="center" wrapText="1"/>
    </x:xf>
    <x:xf numFmtId="0" fontId="0" fillId="0" borderId="11" xfId="0" applyNumberFormat="1" applyFont="1" applyFill="1" applyBorder="1" applyAlignment="1">
      <x:alignment wrapText="1"/>
    </x:xf>
    <x:xf numFmtId="0" fontId="1" fillId="3" borderId="11" xfId="0" applyNumberFormat="1" applyFont="1" applyFill="1" applyBorder="1" applyAlignment="1">
      <x:alignment horizontal="center" wrapText="1"/>
    </x:xf>
    <x:xf numFmtId="0" fontId="1" fillId="3" borderId="12" xfId="0" applyNumberFormat="1" applyFont="1" applyFill="1" applyBorder="1" applyAlignment="1">
      <x:alignment horizontal="center"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left" wrapText="1"/>
    </x:xf>
    <x:xf numFmtId="0" fontId="3" fillId="4" borderId="0" xfId="0" applyNumberFormat="1" applyFont="1" applyFill="1" applyBorder="1" applyAlignment="1">
      <x:alignment horizontal="left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left" wrapText="1"/>
    </x:xf>
    <x:xf numFmtId="0" fontId="3" fillId="4" borderId="1" xfId="0" applyNumberFormat="1" applyFont="1" applyFill="1" applyBorder="1" applyAlignment="1">
      <x:alignment horizontal="left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horizontal="center"/>
    </x:xf>
    <x:xf numFmtId="0" fontId="4" fillId="5" borderId="1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0" xfId="0" applyNumberFormat="1" applyFont="1" applyFill="1" applyBorder="1" applyAlignment="1">
      <x:alignment horizontal="left"/>
    </x:xf>
    <x:xf numFmtId="0" fontId="0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horizontal="left"/>
    </x:xf>
    <x:xf numFmtId="0" fontId="1" fillId="3" borderId="18" xfId="0" applyNumberFormat="1" applyFont="1" applyFill="1" applyBorder="1" applyAlignment="1">
      <x:alignment horizontal="center"/>
    </x:xf>
    <x:xf numFmtId="0" fontId="1" fillId="3" borderId="19" xfId="0" applyNumberFormat="1" applyFont="1" applyFill="1" applyBorder="1" applyAlignment="1">
      <x:alignment horizontal="center"/>
    </x:xf>
    <x:xf numFmtId="0" fontId="1" fillId="3" borderId="20" xfId="0" applyNumberFormat="1" applyFont="1" applyFill="1" applyBorder="1" applyAlignment="1">
      <x:alignment horizontal="center"/>
    </x:xf>
    <x:xf numFmtId="0" fontId="4" fillId="5" borderId="21" xfId="0" applyNumberFormat="1" applyFont="1" applyFill="1" applyBorder="1" applyAlignment="1">
      <x:alignment horizontal="center" vertical="center"/>
    </x:xf>
    <x:xf numFmtId="0" fontId="4" fillId="5" borderId="22" xfId="0" applyNumberFormat="1" applyFont="1" applyFill="1" applyBorder="1" applyAlignment="1">
      <x:alignment horizontal="center" vertical="center"/>
    </x:xf>
    <x:xf numFmtId="0" fontId="5" fillId="6" borderId="23" xfId="0" applyNumberFormat="1" applyFont="1" applyFill="1" applyBorder="1" applyAlignment="1">
      <x:alignment horizontal="left"/>
    </x:xf>
    <x:xf numFmtId="0" fontId="5" fillId="6" borderId="24" xfId="0" applyNumberFormat="1" applyFont="1" applyFill="1" applyBorder="1" applyAlignment="1">
      <x:alignment horizontal="left"/>
    </x:xf>
    <x:xf numFmtId="0" fontId="5" fillId="6" borderId="25" xfId="0" applyNumberFormat="1" applyFont="1" applyFill="1" applyBorder="1" applyAlignment="1">
      <x:alignment horizontal="left"/>
    </x:xf>
    <x:xf numFmtId="0" fontId="1" fillId="3" borderId="26" xfId="0" applyNumberFormat="1" applyFont="1" applyFill="1" applyBorder="1" applyAlignment="1">
      <x:alignment horizontal="center"/>
    </x:xf>
    <x:xf numFmtId="0" fontId="1" fillId="3" borderId="27" xfId="0" applyNumberFormat="1" applyFont="1" applyFill="1" applyBorder="1" applyAlignment="1">
      <x:alignment horizontal="center"/>
    </x:xf>
    <x:xf numFmtId="0" fontId="1" fillId="3" borderId="28" xfId="0" applyNumberFormat="1" applyFont="1" applyFill="1" applyBorder="1" applyAlignment="1">
      <x:alignment horizontal="center"/>
    </x:xf>
    <x:xf numFmtId="0" fontId="4" fillId="5" borderId="29" xfId="0" applyNumberFormat="1" applyFont="1" applyFill="1" applyBorder="1" applyAlignment="1">
      <x:alignment horizontal="center" vertical="center"/>
    </x:xf>
    <x:xf numFmtId="0" fontId="4" fillId="5" borderId="30" xfId="0" applyNumberFormat="1" applyFont="1" applyFill="1" applyBorder="1" applyAlignment="1">
      <x:alignment horizontal="center" vertical="center"/>
    </x:xf>
    <x:xf numFmtId="0" fontId="5" fillId="6" borderId="31" xfId="0" applyNumberFormat="1" applyFont="1" applyFill="1" applyBorder="1" applyAlignment="1">
      <x:alignment horizontal="left"/>
    </x:xf>
    <x:xf numFmtId="0" fontId="5" fillId="6" borderId="32" xfId="0" applyNumberFormat="1" applyFont="1" applyFill="1" applyBorder="1" applyAlignment="1">
      <x:alignment horizontal="left"/>
    </x:xf>
    <x:xf numFmtId="0" fontId="5" fillId="6" borderId="33" xfId="0" applyNumberFormat="1" applyFont="1" applyFill="1" applyBorder="1" applyAlignment="1">
      <x:alignment horizontal="left"/>
    </x:xf>
    <x:xf numFmtId="0" fontId="1" fillId="3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wrapText="1"/>
    </x:xf>
    <x:xf numFmtId="0" fontId="1" fillId="3" borderId="1" xfId="0" applyNumberFormat="1" applyFont="1" applyFill="1" applyBorder="1" applyAlignment="1">
      <x:alignment horizontal="center" vertical="center"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0" fontId="1" fillId="3" borderId="34" xfId="0" applyNumberFormat="1" applyFont="1" applyFill="1" applyBorder="1" applyAlignment="1">
      <x:alignment horizontal="center" vertical="center" wrapText="1"/>
    </x:xf>
    <x:xf numFmtId="0" fontId="1" fillId="3" borderId="35" xfId="0" applyNumberFormat="1" applyFont="1" applyFill="1" applyBorder="1" applyAlignment="1">
      <x:alignment horizontal="center" vertical="center" wrapText="1"/>
    </x:xf>
    <x:xf numFmtId="0" fontId="1" fillId="3" borderId="36" xfId="0" applyNumberFormat="1" applyFont="1" applyFill="1" applyBorder="1" applyAlignment="1">
      <x:alignment horizontal="center" vertical="center" wrapText="1"/>
    </x:xf>
    <x:xf numFmtId="201" fontId="0" fillId="0" borderId="37" xfId="0" applyNumberFormat="1" applyFont="1" applyFill="1" applyBorder="1"/>
    <x:xf numFmtId="0" fontId="0" fillId="0" borderId="0" xfId="0" applyNumberFormat="1" applyFont="1" applyFill="1" applyBorder="1"/>
    <x:xf numFmtId="0" fontId="0" fillId="0" borderId="38" xfId="0" applyNumberFormat="1" applyFont="1" applyFill="1" applyBorder="1"/>
    <x:xf numFmtId="201" fontId="0" fillId="0" borderId="39" xfId="0" applyNumberFormat="1" applyFont="1" applyFill="1" applyBorder="1"/>
    <x:xf numFmtId="202" fontId="0" fillId="0" borderId="40" xfId="0" applyNumberFormat="1" applyFont="1" applyFill="1" applyBorder="1"/>
    <x:xf numFmtId="0" fontId="0" fillId="0" borderId="40" xfId="0" applyNumberFormat="1" applyFont="1" applyFill="1" applyBorder="1"/>
    <x:xf numFmtId="203" fontId="0" fillId="0" borderId="40" xfId="0" applyNumberFormat="1" applyFont="1" applyFill="1" applyBorder="1"/>
    <x:xf numFmtId="0" fontId="0" fillId="0" borderId="41" xfId="0" applyNumberFormat="1" applyFont="1" applyFill="1" applyBorder="1"/>
    <x:xf numFmtId="0" fontId="1" fillId="3" borderId="42" xfId="0" applyNumberFormat="1" applyFont="1" applyFill="1" applyBorder="1" applyAlignment="1">
      <x:alignment horizontal="center" vertical="center" wrapText="1"/>
    </x:xf>
    <x:xf numFmtId="0" fontId="1" fillId="3" borderId="43" xfId="0" applyNumberFormat="1" applyFont="1" applyFill="1" applyBorder="1" applyAlignment="1">
      <x:alignment horizontal="center" vertical="center" wrapText="1"/>
    </x:xf>
    <x:xf numFmtId="0" fontId="1" fillId="3" borderId="44" xfId="0" applyNumberFormat="1" applyFont="1" applyFill="1" applyBorder="1" applyAlignment="1">
      <x:alignment horizontal="center" vertical="center" wrapText="1"/>
    </x:xf>
    <x:xf numFmtId="201" fontId="0" fillId="0" borderId="45" xfId="0" applyNumberFormat="1" applyFont="1" applyFill="1" applyBorder="1"/>
    <x:xf numFmtId="0" fontId="0" fillId="0" borderId="46" xfId="0" applyNumberFormat="1" applyFont="1" applyFill="1" applyBorder="1"/>
    <x:xf numFmtId="201" fontId="0" fillId="0" borderId="47" xfId="0" applyNumberFormat="1" applyFont="1" applyFill="1" applyBorder="1"/>
    <x:xf numFmtId="202" fontId="0" fillId="0" borderId="48" xfId="0" applyNumberFormat="1" applyFont="1" applyFill="1" applyBorder="1"/>
    <x:xf numFmtId="0" fontId="0" fillId="0" borderId="48" xfId="0" applyNumberFormat="1" applyFont="1" applyFill="1" applyBorder="1"/>
    <x:xf numFmtId="203" fontId="0" fillId="0" borderId="48" xfId="0" applyNumberFormat="1" applyFont="1" applyFill="1" applyBorder="1"/>
    <x:xf numFmtId="0" fontId="0" fillId="0" borderId="49" xfId="0" applyNumberFormat="1" applyFont="1" applyFill="1" applyBorder="1"/>
    <x:xf numFmtId="201" fontId="0" fillId="0" borderId="37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203" fontId="0" fillId="0" borderId="0" xfId="0" applyNumberFormat="1" applyFont="1" applyFill="1" applyBorder="1" applyAlignment="1">
      <x:alignment wrapText="1"/>
    </x:xf>
    <x:xf numFmtId="0" fontId="0" fillId="0" borderId="38" xfId="0" applyNumberFormat="1" applyFont="1" applyFill="1" applyBorder="1" applyAlignment="1">
      <x:alignment wrapText="1"/>
    </x:xf>
    <x:xf numFmtId="201" fontId="0" fillId="0" borderId="39" xfId="0" applyNumberFormat="1" applyFont="1" applyFill="1" applyBorder="1" applyAlignment="1">
      <x:alignment wrapText="1"/>
    </x:xf>
    <x:xf numFmtId="202" fontId="0" fillId="0" borderId="40" xfId="0" applyNumberFormat="1" applyFont="1" applyFill="1" applyBorder="1" applyAlignment="1">
      <x:alignment wrapText="1"/>
    </x:xf>
    <x:xf numFmtId="0" fontId="0" fillId="0" borderId="40" xfId="0" applyNumberFormat="1" applyFont="1" applyFill="1" applyBorder="1" applyAlignment="1">
      <x:alignment wrapText="1"/>
    </x:xf>
    <x:xf numFmtId="203" fontId="0" fillId="0" borderId="40" xfId="0" applyNumberFormat="1" applyFont="1" applyFill="1" applyBorder="1" applyAlignment="1">
      <x:alignment wrapText="1"/>
    </x:xf>
    <x:xf numFmtId="0" fontId="0" fillId="0" borderId="41" xfId="0" applyNumberFormat="1" applyFont="1" applyFill="1" applyBorder="1" applyAlignment="1">
      <x:alignment wrapText="1"/>
    </x:xf>
    <x:xf numFmtId="201" fontId="0" fillId="0" borderId="45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  <x:xf numFmtId="203" fontId="0" fillId="0" borderId="1" xfId="0" applyNumberFormat="1" applyFont="1" applyFill="1" applyBorder="1" applyAlignment="1">
      <x:alignment wrapText="1"/>
    </x:xf>
    <x:xf numFmtId="0" fontId="0" fillId="0" borderId="46" xfId="0" applyNumberFormat="1" applyFont="1" applyFill="1" applyBorder="1" applyAlignment="1">
      <x:alignment wrapText="1"/>
    </x:xf>
    <x:xf numFmtId="201" fontId="0" fillId="0" borderId="47" xfId="0" applyNumberFormat="1" applyFont="1" applyFill="1" applyBorder="1" applyAlignment="1">
      <x:alignment wrapText="1"/>
    </x:xf>
    <x:xf numFmtId="202" fontId="0" fillId="0" borderId="48" xfId="0" applyNumberFormat="1" applyFont="1" applyFill="1" applyBorder="1" applyAlignment="1">
      <x:alignment wrapText="1"/>
    </x:xf>
    <x:xf numFmtId="0" fontId="0" fillId="0" borderId="48" xfId="0" applyNumberFormat="1" applyFont="1" applyFill="1" applyBorder="1" applyAlignment="1">
      <x:alignment wrapText="1"/>
    </x:xf>
    <x:xf numFmtId="203" fontId="0" fillId="0" borderId="48" xfId="0" applyNumberFormat="1" applyFont="1" applyFill="1" applyBorder="1" applyAlignment="1">
      <x:alignment wrapText="1"/>
    </x:xf>
    <x:xf numFmtId="0" fontId="0" fillId="0" borderId="49" xfId="0" applyNumberFormat="1" applyFont="1" applyFill="1" applyBorder="1" applyAlignment="1">
      <x:alignment wrapText="1"/>
    </x:xf>
    <x:xf numFmtId="201" fontId="0" fillId="0" borderId="37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203" fontId="0" fillId="0" borderId="0" xfId="0" applyNumberFormat="1" applyFont="1" applyFill="1" applyBorder="1" applyAlignment="1">
      <x:alignment vertical="top" wrapText="1"/>
    </x:xf>
    <x:xf numFmtId="0" fontId="0" fillId="0" borderId="38" xfId="0" applyNumberFormat="1" applyFont="1" applyFill="1" applyBorder="1" applyAlignment="1">
      <x:alignment vertical="top" wrapText="1"/>
    </x:xf>
    <x:xf numFmtId="201" fontId="0" fillId="0" borderId="39" xfId="0" applyNumberFormat="1" applyFont="1" applyFill="1" applyBorder="1" applyAlignment="1">
      <x:alignment vertical="top" wrapText="1"/>
    </x:xf>
    <x:xf numFmtId="202" fontId="0" fillId="0" borderId="40" xfId="0" applyNumberFormat="1" applyFont="1" applyFill="1" applyBorder="1" applyAlignment="1">
      <x:alignment vertical="top" wrapText="1"/>
    </x:xf>
    <x:xf numFmtId="0" fontId="0" fillId="0" borderId="40" xfId="0" applyNumberFormat="1" applyFont="1" applyFill="1" applyBorder="1" applyAlignment="1">
      <x:alignment vertical="top" wrapText="1"/>
    </x:xf>
    <x:xf numFmtId="203" fontId="0" fillId="0" borderId="40" xfId="0" applyNumberFormat="1" applyFont="1" applyFill="1" applyBorder="1" applyAlignment="1">
      <x:alignment vertical="top" wrapText="1"/>
    </x:xf>
    <x:xf numFmtId="0" fontId="0" fillId="0" borderId="41" xfId="0" applyNumberFormat="1" applyFont="1" applyFill="1" applyBorder="1" applyAlignment="1">
      <x:alignment vertical="top" wrapText="1"/>
    </x:xf>
    <x:xf numFmtId="201" fontId="0" fillId="0" borderId="45" xfId="0" applyNumberFormat="1" applyFont="1" applyFill="1" applyBorder="1" applyAlignment="1">
      <x:alignment vertical="top" wrapText="1"/>
    </x:xf>
    <x:xf numFmtId="202" fontId="0" fillId="0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3" fontId="0" fillId="0" borderId="1" xfId="0" applyNumberFormat="1" applyFont="1" applyFill="1" applyBorder="1" applyAlignment="1">
      <x:alignment vertical="top" wrapText="1"/>
    </x:xf>
    <x:xf numFmtId="0" fontId="0" fillId="0" borderId="46" xfId="0" applyNumberFormat="1" applyFont="1" applyFill="1" applyBorder="1" applyAlignment="1">
      <x:alignment vertical="top" wrapText="1"/>
    </x:xf>
    <x:xf numFmtId="201" fontId="0" fillId="0" borderId="47" xfId="0" applyNumberFormat="1" applyFont="1" applyFill="1" applyBorder="1" applyAlignment="1">
      <x:alignment vertical="top" wrapText="1"/>
    </x:xf>
    <x:xf numFmtId="202" fontId="0" fillId="0" borderId="48" xfId="0" applyNumberFormat="1" applyFont="1" applyFill="1" applyBorder="1" applyAlignment="1">
      <x:alignment vertical="top" wrapText="1"/>
    </x:xf>
    <x:xf numFmtId="0" fontId="0" fillId="0" borderId="48" xfId="0" applyNumberFormat="1" applyFont="1" applyFill="1" applyBorder="1" applyAlignment="1">
      <x:alignment vertical="top" wrapText="1"/>
    </x:xf>
    <x:xf numFmtId="203" fontId="0" fillId="0" borderId="48" xfId="0" applyNumberFormat="1" applyFont="1" applyFill="1" applyBorder="1" applyAlignment="1">
      <x:alignment vertical="top" wrapText="1"/>
    </x:xf>
    <x:xf numFmtId="0" fontId="0" fillId="0" borderId="49" xfId="0" applyNumberFormat="1" applyFont="1" applyFill="1" applyBorder="1" applyAlignment="1">
      <x:alignment vertical="top" wrapText="1"/>
    </x:xf>
    <x:xf numFmtId="0" fontId="1" fillId="3" borderId="2" xfId="0" applyNumberFormat="1" applyFont="1" applyFill="1" applyBorder="1" applyAlignment="1">
      <x:alignment horizontal="center"/>
    </x:xf>
    <x:xf numFmtId="0" fontId="1" fillId="3" borderId="4" xfId="0" applyNumberFormat="1" applyFont="1" applyFill="1" applyBorder="1" applyAlignment="1">
      <x:alignment horizontal="center"/>
    </x:xf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9" xfId="0" applyNumberFormat="1" applyFont="1" applyFill="1" applyBorder="1"/>
    <x:xf numFmtId="0" fontId="1" fillId="3" borderId="10" xfId="0" applyNumberFormat="1" applyFont="1" applyFill="1" applyBorder="1" applyAlignment="1">
      <x:alignment horizontal="center"/>
    </x:xf>
    <x:xf numFmtId="0" fontId="1" fillId="3" borderId="12" xfId="0" applyNumberFormat="1" applyFont="1" applyFill="1" applyBorder="1" applyAlignment="1">
      <x:alignment horizontal="center"/>
    </x:xf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7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wrapText="1"/>
    </x:xf>
    <x:xf numFmtId="0" fontId="6" fillId="6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4">
    <x:dxf>
      <x:font>
        <x:b/>
        <x:color rgb="FF8A1C1C"/>
      </x:font>
      <x:fill>
        <x:patternFill patternType="solid">
          <x:bgColor rgb="FFF8CACA"/>
        </x:patternFill>
      </x:fill>
    </x:dxf>
    <x:dxf>
      <x:font>
        <x:b/>
        <x:color rgb="FF7A5900"/>
      </x:font>
      <x:fill>
        <x:patternFill patternType="solid">
          <x:bgColor rgb="FFFFF0C2"/>
        </x:patternFill>
      </x:fill>
    </x:dxf>
    <x:dxf>
      <x:font>
        <x:b/>
        <x:color rgb="FF922B21"/>
      </x:font>
      <x:fill>
        <x:patternFill patternType="solid">
          <x:bgColor rgb="FFFADBD8"/>
        </x:patternFill>
      </x:fill>
    </x:dxf>
    <x:dxf>
      <x:font>
        <x:color rgb="FF1F6D4E"/>
      </x:font>
      <x:fill>
        <x:patternFill patternType="solid">
          <x:bgColor rgb="FFDFF3E8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3fbb3b6bfe64a72" /><Relationship Type="http://schemas.openxmlformats.org/officeDocument/2006/relationships/theme" Target="/xl/theme/theme1.xml" Id="R9d7eefc1b1d94fc5" /><Relationship Type="http://schemas.openxmlformats.org/officeDocument/2006/relationships/sharedStrings" Target="/xl/sharedStrings.xml" Id="Rdd830fdb62d940d9" /><Relationship Type="http://schemas.openxmlformats.org/officeDocument/2006/relationships/worksheet" Target="/xl/worksheets/sheet1.xml" Id="Rf0f0f7003bf74166" /><Relationship Type="http://schemas.openxmlformats.org/officeDocument/2006/relationships/worksheet" Target="/xl/worksheets/sheet2.xml" Id="Rec968350281b4ee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cb9467dd32c462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Glucose Trend and Personal Targets</a:t>
            </a:r>
          </a:p>
        </c:rich>
      </c:tx>
      <c:overlay val="0"/>
    </c:title>
    <c:autoTitleDeleted val="0"/>
    <c:plotArea>
      <c:layout/>
      <c:lineChart>
        <c:grouping val="standard"/>
        <c:ser>
          <c:idx val="0"/>
          <c:order val="0"/>
          <c:tx>
            <c:v>Glucose</c:v>
          </c:tx>
          <c:cat>
            <c:strRef>
              <c:f>'Blood Sugar Log'!$P$11:$P$110</c:f>
              <c:strCache>
                <c:ptCount val="0"/>
              </c:strCache>
            </c:strRef>
          </c:cat>
          <c:val>
            <c:numRef>
              <c:f>'Blood Sugar Log'!$Q$11:$Q$110</c:f>
              <c:numCache>
                <c:formatCode>General</c:formatCode>
                <c:ptCount val="0"/>
              </c:numCache>
            </c:numRef>
          </c:val>
          <c:smooth val="0"/>
        </c:ser>
        <c:ser>
          <c:idx val="1"/>
          <c:order val="1"/>
          <c:tx>
            <c:v>Target Low</c:v>
          </c:tx>
          <c:cat>
            <c:strRef>
              <c:f>'Blood Sugar Log'!$P$11:$P$110</c:f>
              <c:strCache>
                <c:ptCount val="0"/>
              </c:strCache>
            </c:strRef>
          </c:cat>
          <c:val>
            <c:numRef>
              <c:f>'Blood Sugar Log'!$R$11:$R$110</c:f>
              <c:numCache>
                <c:formatCode>General</c:formatCode>
                <c:ptCount val="0"/>
              </c:numCache>
            </c:numRef>
          </c:val>
          <c:smooth val="0"/>
        </c:ser>
        <c:ser>
          <c:idx val="2"/>
          <c:order val="2"/>
          <c:tx>
            <c:v>Target High</c:v>
          </c:tx>
          <c:cat>
            <c:strRef>
              <c:f>'Blood Sugar Log'!$P$11:$P$110</c:f>
              <c:strCache>
                <c:ptCount val="0"/>
              </c:strCache>
            </c:strRef>
          </c:cat>
          <c:val>
            <c:numRef>
              <c:f>'Blood Sugar Log'!$S$11:$S$110</c:f>
              <c:numCache>
                <c:formatCode>General</c:formatCode>
                <c:ptCount val="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16</xdr:col>
      <xdr:colOff>0</xdr:colOff>
      <xdr:row>8</xdr:row>
      <xdr:rowOff>0</xdr:rowOff>
    </xdr:from>
    <xdr:to>
      <xdr:col>26</xdr:col>
      <xdr:colOff>0</xdr:colOff>
      <xdr:row>28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cb9467dd32c462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BloodSugarLogTable" displayName="BloodSugarLogTable" ref="A10:N110" headerRowCount="1">
  <x:tableColumns count="14">
    <x:tableColumn id="1" name="Date"/>
    <x:tableColumn id="2" name="Time"/>
    <x:tableColumn id="3" name="Timing / Event"/>
    <x:tableColumn id="4" name="Glucose mg/dL"/>
    <x:tableColumn id="5" name="Glucose mmol/L"/>
    <x:tableColumn id="6" name="Target Low"/>
    <x:tableColumn id="7" name="Target High"/>
    <x:tableColumn id="8" name="Status"/>
    <x:tableColumn id="9" name="Food / Carbs"/>
    <x:tableColumn id="10" name="Insulin / Medication"/>
    <x:tableColumn id="11" name="Activity"/>
    <x:tableColumn id="12" name="Symptoms / Notes"/>
    <x:tableColumn id="13" name="Ketones"/>
    <x:tableColumn id="14" name="Sourc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5b0637682244af4" /><Relationship Type="http://schemas.openxmlformats.org/officeDocument/2006/relationships/table" Target="/xl/tables/table1.xml" Id="Rdc6f5cc7ccdd4ce5" /></Relationships>
</file>

<file path=xl/worksheets/sheet1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0" hidden="0" customWidth="1"/>
    <x:col min="3" max="3" width="21" hidden="0" customWidth="1"/>
    <x:col min="4" max="4" width="14" hidden="0" customWidth="1"/>
    <x:col min="5" max="5" width="15" hidden="0" customWidth="1"/>
    <x:col min="6" max="6" width="12" hidden="0" customWidth="1"/>
    <x:col min="7" max="7" width="12" hidden="0" customWidth="1"/>
    <x:col min="8" max="8" width="18" hidden="0" customWidth="1"/>
    <x:col min="9" max="9" width="25" hidden="0" customWidth="1"/>
    <x:col min="10" max="10" width="23" hidden="0" customWidth="1"/>
    <x:col min="11" max="11" width="18" hidden="0" customWidth="1"/>
    <x:col min="12" max="12" width="28" hidden="0" customWidth="1"/>
    <x:col min="13" max="13" width="18" hidden="0" customWidth="1"/>
    <x:col min="14" max="14" width="12" hidden="0" customWidth="1"/>
    <x:col min="17" max="17" width="14" hidden="0" customWidth="1"/>
    <x:col min="18" max="18" width="14" hidden="0" customWidth="1"/>
    <x:col min="20" max="20" width="25" hidden="0" customWidth="1"/>
    <x:col min="21" max="21" width="14" hidden="0" customWidth="1"/>
    <x:col min="16" max="16" width="18" hidden="0" customWidth="1"/>
    <x:col min="19" max="19" width="14" hidden="0" customWidth="1"/>
  </x:cols>
  <x:sheetData>
    <x:row r="1" ht="30" customHeight="1">
      <x:c r="A1" s="46" t="str">
        <x:v>Blood Sugar Tracker With Automatic Chart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  <x:c r="Q1" s="4" t="str">
        <x:v>SUMMARY</x:v>
      </x:c>
      <x:c r="R1" s="4"/>
      <x:c r="S1" s="4"/>
      <x:c r="T1" s="4"/>
      <x:c r="U1" s="4"/>
      <x:c r="V1" s="4"/>
    </x:row>
    <x:row r="2" ht="30" customHeight="1">
      <x:c r="A2" s="54" t="str">
        <x:v>Enter readings in mg/dL. The sheet converts to mmol/L, compares readings with the personal targets on the Settings sheet, and highlights repeated patterns.</x:v>
      </x:c>
      <x:c r="B2" s="54"/>
      <x:c r="C2" s="54"/>
      <x:c r="D2" s="54"/>
      <x:c r="E2" s="54"/>
      <x:c r="F2" s="54"/>
      <x:c r="G2" s="54"/>
      <x:c r="H2" s="54"/>
      <x:c r="I2" s="54"/>
      <x:c r="J2" s="54"/>
      <x:c r="K2" s="54"/>
      <x:c r="L2" s="54"/>
      <x:c r="M2" s="54"/>
      <x:c r="N2" s="54"/>
      <x:c r="Q2" s="159" t="str">
        <x:v>Metric</x:v>
      </x:c>
      <x:c r="R2" s="160" t="str">
        <x:v>Value</x:v>
      </x:c>
      <x:c r="T2" s="159" t="str">
        <x:v>Metric</x:v>
      </x:c>
      <x:c r="U2" s="160" t="str">
        <x:v>Value</x:v>
      </x:c>
    </x:row>
    <x:row r="3">
      <x:c r="Q3" s="161" t="str">
        <x:v>Readings entered</x:v>
      </x:c>
      <x:c r="R3" s="162" t="n">
        <x:f>COUNT(D11:D110)</x:f>
        <x:v>0</x:v>
      </x:c>
      <x:c r="T3" s="161" t="str">
        <x:v>Above target</x:v>
      </x:c>
      <x:c r="U3" s="162" t="n">
        <x:f>COUNTIF(H11:H110,"Above target")</x:f>
        <x:v>0</x:v>
      </x:c>
    </x:row>
    <x:row r="4">
      <x:c r="A4" s="74" t="str">
        <x:v>PERSONAL TARGETS</x:v>
      </x:c>
      <x:c r="B4" s="75" t="str"/>
      <x:c r="C4" s="75" t="str"/>
      <x:c r="D4" s="75" t="str"/>
      <x:c r="E4" s="75" t="str">
        <x:v>SAFETY THRESHOLDS</x:v>
      </x:c>
      <x:c r="F4" s="75" t="str"/>
      <x:c r="G4" s="75" t="str"/>
      <x:c r="H4" s="76" t="str"/>
      <x:c r="Q4" s="161" t="str">
        <x:v>Average mg/dL</x:v>
      </x:c>
      <x:c r="R4" s="162" t="str">
        <x:f>IFERROR(ROUND(AVERAGE(D11:D110),0),"")</x:f>
      </x:c>
      <x:c r="T4" s="161" t="str">
        <x:v>Below target</x:v>
      </x:c>
      <x:c r="U4" s="162" t="n">
        <x:f>COUNTIF(H11:H110,"Below target")</x:f>
        <x:v>0</x:v>
      </x:c>
    </x:row>
    <x:row r="5">
      <x:c r="A5" s="77" t="str">
        <x:v>Pre-meal low</x:v>
      </x:c>
      <x:c r="B5" s="63" t="n">
        <x:f>Settings!B2</x:f>
        <x:v>80</x:v>
      </x:c>
      <x:c r="C5" s="63" t="str">
        <x:v>Pre-meal high</x:v>
      </x:c>
      <x:c r="D5" s="63" t="n">
        <x:f>Settings!B3</x:f>
        <x:v>130</x:v>
      </x:c>
      <x:c r="E5" s="63" t="str">
        <x:v>Low alert</x:v>
      </x:c>
      <x:c r="F5" s="63" t="n">
        <x:f>Settings!B5</x:f>
        <x:v>70</x:v>
      </x:c>
      <x:c r="G5" s="63" t="str">
        <x:v>Ketone check</x:v>
      </x:c>
      <x:c r="H5" s="78" t="n">
        <x:f>Settings!B9</x:f>
        <x:v>250</x:v>
      </x:c>
      <x:c r="Q5" s="161" t="str">
        <x:v>Lowest mg/dL</x:v>
      </x:c>
      <x:c r="R5" s="162" t="n">
        <x:f>IFERROR(MIN(D11:D110),"")</x:f>
        <x:v>0</x:v>
      </x:c>
      <x:c r="T5" s="161" t="str">
        <x:v>Severe lows</x:v>
      </x:c>
      <x:c r="U5" s="162" t="n">
        <x:f>COUNTIF(H11:H110,"Severe low")</x:f>
        <x:v>0</x:v>
      </x:c>
    </x:row>
    <x:row r="6">
      <x:c r="A6" s="77" t="str">
        <x:v>After-meal high</x:v>
      </x:c>
      <x:c r="B6" s="63" t="n">
        <x:f>Settings!B4</x:f>
        <x:v>180</x:v>
      </x:c>
      <x:c r="C6" s="63" t="str">
        <x:v>Bedtime low</x:v>
      </x:c>
      <x:c r="D6" s="63" t="n">
        <x:f>Settings!B7</x:f>
        <x:v>90</x:v>
      </x:c>
      <x:c r="E6" s="63" t="str">
        <x:v>Severe low</x:v>
      </x:c>
      <x:c r="F6" s="63" t="n">
        <x:f>Settings!B6</x:f>
        <x:v>54</x:v>
      </x:c>
      <x:c r="G6" s="63" t="str">
        <x:v>Bedtime high</x:v>
      </x:c>
      <x:c r="H6" s="78" t="n">
        <x:f>Settings!B8</x:f>
        <x:v>150</x:v>
      </x:c>
      <x:c r="Q6" s="161" t="str">
        <x:v>Highest mg/dL</x:v>
      </x:c>
      <x:c r="R6" s="162" t="n">
        <x:f>IFERROR(MAX(D11:D110),"")</x:f>
        <x:v>0</x:v>
      </x:c>
      <x:c r="T6" s="161" t="str">
        <x:v>Low readings</x:v>
      </x:c>
      <x:c r="U6" s="162" t="n">
        <x:f>COUNTIF(H11:H110,"Low")</x:f>
        <x:v>0</x:v>
      </x:c>
    </x:row>
    <x:row r="7">
      <x:c r="A7" s="79" t="str">
        <x:v>Edit all targets on the Settings sheet before using this tracker.</x:v>
      </x:c>
      <x:c r="B7" s="80" t="str"/>
      <x:c r="C7" s="80" t="str"/>
      <x:c r="D7" s="80" t="str"/>
      <x:c r="E7" s="80" t="str"/>
      <x:c r="F7" s="80" t="str"/>
      <x:c r="G7" s="80" t="str"/>
      <x:c r="H7" s="81" t="str"/>
      <x:c r="Q7" s="163" t="str">
        <x:v>Readings below 70</x:v>
      </x:c>
      <x:c r="R7" s="164" t="n">
        <x:f>COUNTIF(D11:D110,"&lt;"&amp;Settings!B5)</x:f>
        <x:v>100</x:v>
      </x:c>
      <x:c r="T7" s="163" t="str">
        <x:v>Ketones moderate/large</x:v>
      </x:c>
      <x:c r="U7" s="164" t="n">
        <x:f>COUNTIF(M11:M110,"Moderate / Large")</x:f>
        <x:v>0</x:v>
      </x:c>
    </x:row>
    <x:row r="10" ht="32" customHeight="1">
      <x:c r="A10" s="100" t="str">
        <x:v>Date</x:v>
      </x:c>
      <x:c r="B10" s="101" t="str">
        <x:v>Time</x:v>
      </x:c>
      <x:c r="C10" s="101" t="str">
        <x:v>Timing / Event</x:v>
      </x:c>
      <x:c r="D10" s="101" t="str">
        <x:v>Glucose mg/dL</x:v>
      </x:c>
      <x:c r="E10" s="101" t="str">
        <x:v>Glucose mmol/L</x:v>
      </x:c>
      <x:c r="F10" s="101" t="str">
        <x:v>Target Low</x:v>
      </x:c>
      <x:c r="G10" s="101" t="str">
        <x:v>Target High</x:v>
      </x:c>
      <x:c r="H10" s="101" t="str">
        <x:v>Status</x:v>
      </x:c>
      <x:c r="I10" s="101" t="str">
        <x:v>Food / Carbs</x:v>
      </x:c>
      <x:c r="J10" s="101" t="str">
        <x:v>Insulin / Medication</x:v>
      </x:c>
      <x:c r="K10" s="101" t="str">
        <x:v>Activity</x:v>
      </x:c>
      <x:c r="L10" s="101" t="str">
        <x:v>Symptoms / Notes</x:v>
      </x:c>
      <x:c r="M10" s="101" t="str">
        <x:v>Ketones</x:v>
      </x:c>
      <x:c r="N10" s="102" t="str">
        <x:v>Source</x:v>
      </x:c>
      <x:c r="P10" t="str">
        <x:v>Date/Time</x:v>
      </x:c>
      <x:c r="Q10" t="str">
        <x:v>Glucose</x:v>
      </x:c>
      <x:c r="R10" t="str">
        <x:v>Target Low</x:v>
      </x:c>
      <x:c r="S10" t="str">
        <x:v>Target High</x:v>
      </x:c>
    </x:row>
    <x:row r="11">
      <x:c r="A11" s="139"/>
      <x:c r="B11" s="140"/>
      <x:c r="C11" s="141"/>
      <x:c r="D11" s="142"/>
      <x:c r="E11" s="142" t="str">
        <x:f>IF(D11="","",ROUND(D11/18.0182,1))</x:f>
      </x:c>
      <x:c r="F11" s="142" t="str">
        <x:f>IF(OR(C11="Fasting / Wake",C11="Before Meal"),Settings!$B$2,IF(C11="Bedtime",Settings!$B$7,""))</x:f>
      </x:c>
      <x:c r="G11" s="142" t="str">
        <x:f>IF(OR(C11="Fasting / Wake",C11="Before Meal"),Settings!$B$3,IF(C11="1-2 h After Meal",Settings!$B$4,IF(C11="Bedtime",Settings!$B$8,"")))</x:f>
      </x:c>
      <x:c r="H11" s="141" t="str">
        <x:f>IF(D11="","",IF(D11&lt;Settings!$B$6,"Severe low",IF(D11&lt;Settings!$B$5,"Low",IF(AND(G11&lt;&gt;"",D11&gt;G11),"Above target",IF(AND(F11&lt;&gt;"",D11&lt;F11),"Below target","In range / review")))))</x:f>
      </x:c>
      <x:c r="I11" s="141"/>
      <x:c r="J11" s="141"/>
      <x:c r="K11" s="141"/>
      <x:c r="L11" s="141"/>
      <x:c r="M11" s="141"/>
      <x:c r="N11" s="143"/>
      <x:c r="P11" s="171" t="str">
        <x:f>IF(OR(A11="",B11=""),"",A11+B11)</x:f>
      </x:c>
      <x:c r="Q11" t="n">
        <x:f>D11</x:f>
        <x:v>0</x:v>
      </x:c>
      <x:c r="R11" t="str">
        <x:f>F11</x:f>
      </x:c>
      <x:c r="S11" t="str">
        <x:f>G11</x:f>
      </x:c>
    </x:row>
    <x:row r="12">
      <x:c r="A12" s="139"/>
      <x:c r="B12" s="140"/>
      <x:c r="C12" s="141"/>
      <x:c r="D12" s="142"/>
      <x:c r="E12" s="142" t="str">
        <x:f>IF(D12="","",ROUND(D12/18.0182,1))</x:f>
      </x:c>
      <x:c r="F12" s="142" t="str">
        <x:f>IF(OR(C12="Fasting / Wake",C12="Before Meal"),Settings!$B$2,IF(C12="Bedtime",Settings!$B$7,""))</x:f>
      </x:c>
      <x:c r="G12" s="142" t="str">
        <x:f>IF(OR(C12="Fasting / Wake",C12="Before Meal"),Settings!$B$3,IF(C12="1-2 h After Meal",Settings!$B$4,IF(C12="Bedtime",Settings!$B$8,"")))</x:f>
      </x:c>
      <x:c r="H12" s="141" t="str">
        <x:f>IF(D12="","",IF(D12&lt;Settings!$B$6,"Severe low",IF(D12&lt;Settings!$B$5,"Low",IF(AND(G12&lt;&gt;"",D12&gt;G12),"Above target",IF(AND(F12&lt;&gt;"",D12&lt;F12),"Below target","In range / review")))))</x:f>
      </x:c>
      <x:c r="I12" s="141"/>
      <x:c r="J12" s="141"/>
      <x:c r="K12" s="141"/>
      <x:c r="L12" s="141"/>
      <x:c r="M12" s="141"/>
      <x:c r="N12" s="143"/>
      <x:c r="P12" s="171" t="str">
        <x:f>IF(OR(A12="",B12=""),"",A12+B12)</x:f>
      </x:c>
      <x:c r="Q12" t="n">
        <x:f>D12</x:f>
        <x:v>0</x:v>
      </x:c>
      <x:c r="R12" t="str">
        <x:f>F12</x:f>
      </x:c>
      <x:c r="S12" t="str">
        <x:f>G12</x:f>
      </x:c>
    </x:row>
    <x:row r="13">
      <x:c r="A13" s="139"/>
      <x:c r="B13" s="140"/>
      <x:c r="C13" s="141"/>
      <x:c r="D13" s="142"/>
      <x:c r="E13" s="142" t="str">
        <x:f>IF(D13="","",ROUND(D13/18.0182,1))</x:f>
      </x:c>
      <x:c r="F13" s="142" t="str">
        <x:f>IF(OR(C13="Fasting / Wake",C13="Before Meal"),Settings!$B$2,IF(C13="Bedtime",Settings!$B$7,""))</x:f>
      </x:c>
      <x:c r="G13" s="142" t="str">
        <x:f>IF(OR(C13="Fasting / Wake",C13="Before Meal"),Settings!$B$3,IF(C13="1-2 h After Meal",Settings!$B$4,IF(C13="Bedtime",Settings!$B$8,"")))</x:f>
      </x:c>
      <x:c r="H13" s="141" t="str">
        <x:f>IF(D13="","",IF(D13&lt;Settings!$B$6,"Severe low",IF(D13&lt;Settings!$B$5,"Low",IF(AND(G13&lt;&gt;"",D13&gt;G13),"Above target",IF(AND(F13&lt;&gt;"",D13&lt;F13),"Below target","In range / review")))))</x:f>
      </x:c>
      <x:c r="I13" s="141"/>
      <x:c r="J13" s="141"/>
      <x:c r="K13" s="141"/>
      <x:c r="L13" s="141"/>
      <x:c r="M13" s="141"/>
      <x:c r="N13" s="143"/>
      <x:c r="P13" s="171" t="str">
        <x:f>IF(OR(A13="",B13=""),"",A13+B13)</x:f>
      </x:c>
      <x:c r="Q13" t="n">
        <x:f>D13</x:f>
        <x:v>0</x:v>
      </x:c>
      <x:c r="R13" t="str">
        <x:f>F13</x:f>
      </x:c>
      <x:c r="S13" t="str">
        <x:f>G13</x:f>
      </x:c>
    </x:row>
    <x:row r="14">
      <x:c r="A14" s="139"/>
      <x:c r="B14" s="140"/>
      <x:c r="C14" s="141"/>
      <x:c r="D14" s="142"/>
      <x:c r="E14" s="142" t="str">
        <x:f>IF(D14="","",ROUND(D14/18.0182,1))</x:f>
      </x:c>
      <x:c r="F14" s="142" t="str">
        <x:f>IF(OR(C14="Fasting / Wake",C14="Before Meal"),Settings!$B$2,IF(C14="Bedtime",Settings!$B$7,""))</x:f>
      </x:c>
      <x:c r="G14" s="142" t="str">
        <x:f>IF(OR(C14="Fasting / Wake",C14="Before Meal"),Settings!$B$3,IF(C14="1-2 h After Meal",Settings!$B$4,IF(C14="Bedtime",Settings!$B$8,"")))</x:f>
      </x:c>
      <x:c r="H14" s="141" t="str">
        <x:f>IF(D14="","",IF(D14&lt;Settings!$B$6,"Severe low",IF(D14&lt;Settings!$B$5,"Low",IF(AND(G14&lt;&gt;"",D14&gt;G14),"Above target",IF(AND(F14&lt;&gt;"",D14&lt;F14),"Below target","In range / review")))))</x:f>
      </x:c>
      <x:c r="I14" s="141"/>
      <x:c r="J14" s="141"/>
      <x:c r="K14" s="141"/>
      <x:c r="L14" s="141"/>
      <x:c r="M14" s="141"/>
      <x:c r="N14" s="143"/>
      <x:c r="P14" s="171" t="str">
        <x:f>IF(OR(A14="",B14=""),"",A14+B14)</x:f>
      </x:c>
      <x:c r="Q14" t="n">
        <x:f>D14</x:f>
        <x:v>0</x:v>
      </x:c>
      <x:c r="R14" t="str">
        <x:f>F14</x:f>
      </x:c>
      <x:c r="S14" t="str">
        <x:f>G14</x:f>
      </x:c>
    </x:row>
    <x:row r="15">
      <x:c r="A15" s="139"/>
      <x:c r="B15" s="140"/>
      <x:c r="C15" s="141"/>
      <x:c r="D15" s="142"/>
      <x:c r="E15" s="142" t="str">
        <x:f>IF(D15="","",ROUND(D15/18.0182,1))</x:f>
      </x:c>
      <x:c r="F15" s="142" t="str">
        <x:f>IF(OR(C15="Fasting / Wake",C15="Before Meal"),Settings!$B$2,IF(C15="Bedtime",Settings!$B$7,""))</x:f>
      </x:c>
      <x:c r="G15" s="142" t="str">
        <x:f>IF(OR(C15="Fasting / Wake",C15="Before Meal"),Settings!$B$3,IF(C15="1-2 h After Meal",Settings!$B$4,IF(C15="Bedtime",Settings!$B$8,"")))</x:f>
      </x:c>
      <x:c r="H15" s="141" t="str">
        <x:f>IF(D15="","",IF(D15&lt;Settings!$B$6,"Severe low",IF(D15&lt;Settings!$B$5,"Low",IF(AND(G15&lt;&gt;"",D15&gt;G15),"Above target",IF(AND(F15&lt;&gt;"",D15&lt;F15),"Below target","In range / review")))))</x:f>
      </x:c>
      <x:c r="I15" s="141"/>
      <x:c r="J15" s="141"/>
      <x:c r="K15" s="141"/>
      <x:c r="L15" s="141"/>
      <x:c r="M15" s="141"/>
      <x:c r="N15" s="143"/>
      <x:c r="P15" s="171" t="str">
        <x:f>IF(OR(A15="",B15=""),"",A15+B15)</x:f>
      </x:c>
      <x:c r="Q15" t="n">
        <x:f>D15</x:f>
        <x:v>0</x:v>
      </x:c>
      <x:c r="R15" t="str">
        <x:f>F15</x:f>
      </x:c>
      <x:c r="S15" t="str">
        <x:f>G15</x:f>
      </x:c>
    </x:row>
    <x:row r="16">
      <x:c r="A16" s="139"/>
      <x:c r="B16" s="140"/>
      <x:c r="C16" s="141"/>
      <x:c r="D16" s="142"/>
      <x:c r="E16" s="142" t="str">
        <x:f>IF(D16="","",ROUND(D16/18.0182,1))</x:f>
      </x:c>
      <x:c r="F16" s="142" t="str">
        <x:f>IF(OR(C16="Fasting / Wake",C16="Before Meal"),Settings!$B$2,IF(C16="Bedtime",Settings!$B$7,""))</x:f>
      </x:c>
      <x:c r="G16" s="142" t="str">
        <x:f>IF(OR(C16="Fasting / Wake",C16="Before Meal"),Settings!$B$3,IF(C16="1-2 h After Meal",Settings!$B$4,IF(C16="Bedtime",Settings!$B$8,"")))</x:f>
      </x:c>
      <x:c r="H16" s="141" t="str">
        <x:f>IF(D16="","",IF(D16&lt;Settings!$B$6,"Severe low",IF(D16&lt;Settings!$B$5,"Low",IF(AND(G16&lt;&gt;"",D16&gt;G16),"Above target",IF(AND(F16&lt;&gt;"",D16&lt;F16),"Below target","In range / review")))))</x:f>
      </x:c>
      <x:c r="I16" s="141"/>
      <x:c r="J16" s="141"/>
      <x:c r="K16" s="141"/>
      <x:c r="L16" s="141"/>
      <x:c r="M16" s="141"/>
      <x:c r="N16" s="143"/>
      <x:c r="P16" s="171" t="str">
        <x:f>IF(OR(A16="",B16=""),"",A16+B16)</x:f>
      </x:c>
      <x:c r="Q16" t="n">
        <x:f>D16</x:f>
        <x:v>0</x:v>
      </x:c>
      <x:c r="R16" t="str">
        <x:f>F16</x:f>
      </x:c>
      <x:c r="S16" t="str">
        <x:f>G16</x:f>
      </x:c>
    </x:row>
    <x:row r="17">
      <x:c r="A17" s="139"/>
      <x:c r="B17" s="140"/>
      <x:c r="C17" s="141"/>
      <x:c r="D17" s="142"/>
      <x:c r="E17" s="142" t="str">
        <x:f>IF(D17="","",ROUND(D17/18.0182,1))</x:f>
      </x:c>
      <x:c r="F17" s="142" t="str">
        <x:f>IF(OR(C17="Fasting / Wake",C17="Before Meal"),Settings!$B$2,IF(C17="Bedtime",Settings!$B$7,""))</x:f>
      </x:c>
      <x:c r="G17" s="142" t="str">
        <x:f>IF(OR(C17="Fasting / Wake",C17="Before Meal"),Settings!$B$3,IF(C17="1-2 h After Meal",Settings!$B$4,IF(C17="Bedtime",Settings!$B$8,"")))</x:f>
      </x:c>
      <x:c r="H17" s="141" t="str">
        <x:f>IF(D17="","",IF(D17&lt;Settings!$B$6,"Severe low",IF(D17&lt;Settings!$B$5,"Low",IF(AND(G17&lt;&gt;"",D17&gt;G17),"Above target",IF(AND(F17&lt;&gt;"",D17&lt;F17),"Below target","In range / review")))))</x:f>
      </x:c>
      <x:c r="I17" s="141"/>
      <x:c r="J17" s="141"/>
      <x:c r="K17" s="141"/>
      <x:c r="L17" s="141"/>
      <x:c r="M17" s="141"/>
      <x:c r="N17" s="143"/>
      <x:c r="P17" s="171" t="str">
        <x:f>IF(OR(A17="",B17=""),"",A17+B17)</x:f>
      </x:c>
      <x:c r="Q17" t="n">
        <x:f>D17</x:f>
        <x:v>0</x:v>
      </x:c>
      <x:c r="R17" t="str">
        <x:f>F17</x:f>
      </x:c>
      <x:c r="S17" t="str">
        <x:f>G17</x:f>
      </x:c>
    </x:row>
    <x:row r="18">
      <x:c r="A18" s="139"/>
      <x:c r="B18" s="140"/>
      <x:c r="C18" s="141"/>
      <x:c r="D18" s="142"/>
      <x:c r="E18" s="142" t="str">
        <x:f>IF(D18="","",ROUND(D18/18.0182,1))</x:f>
      </x:c>
      <x:c r="F18" s="142" t="str">
        <x:f>IF(OR(C18="Fasting / Wake",C18="Before Meal"),Settings!$B$2,IF(C18="Bedtime",Settings!$B$7,""))</x:f>
      </x:c>
      <x:c r="G18" s="142" t="str">
        <x:f>IF(OR(C18="Fasting / Wake",C18="Before Meal"),Settings!$B$3,IF(C18="1-2 h After Meal",Settings!$B$4,IF(C18="Bedtime",Settings!$B$8,"")))</x:f>
      </x:c>
      <x:c r="H18" s="141" t="str">
        <x:f>IF(D18="","",IF(D18&lt;Settings!$B$6,"Severe low",IF(D18&lt;Settings!$B$5,"Low",IF(AND(G18&lt;&gt;"",D18&gt;G18),"Above target",IF(AND(F18&lt;&gt;"",D18&lt;F18),"Below target","In range / review")))))</x:f>
      </x:c>
      <x:c r="I18" s="141"/>
      <x:c r="J18" s="141"/>
      <x:c r="K18" s="141"/>
      <x:c r="L18" s="141"/>
      <x:c r="M18" s="141"/>
      <x:c r="N18" s="143"/>
      <x:c r="P18" s="171" t="str">
        <x:f>IF(OR(A18="",B18=""),"",A18+B18)</x:f>
      </x:c>
      <x:c r="Q18" t="n">
        <x:f>D18</x:f>
        <x:v>0</x:v>
      </x:c>
      <x:c r="R18" t="str">
        <x:f>F18</x:f>
      </x:c>
      <x:c r="S18" t="str">
        <x:f>G18</x:f>
      </x:c>
    </x:row>
    <x:row r="19">
      <x:c r="A19" s="139"/>
      <x:c r="B19" s="140"/>
      <x:c r="C19" s="141"/>
      <x:c r="D19" s="142"/>
      <x:c r="E19" s="142" t="str">
        <x:f>IF(D19="","",ROUND(D19/18.0182,1))</x:f>
      </x:c>
      <x:c r="F19" s="142" t="str">
        <x:f>IF(OR(C19="Fasting / Wake",C19="Before Meal"),Settings!$B$2,IF(C19="Bedtime",Settings!$B$7,""))</x:f>
      </x:c>
      <x:c r="G19" s="142" t="str">
        <x:f>IF(OR(C19="Fasting / Wake",C19="Before Meal"),Settings!$B$3,IF(C19="1-2 h After Meal",Settings!$B$4,IF(C19="Bedtime",Settings!$B$8,"")))</x:f>
      </x:c>
      <x:c r="H19" s="141" t="str">
        <x:f>IF(D19="","",IF(D19&lt;Settings!$B$6,"Severe low",IF(D19&lt;Settings!$B$5,"Low",IF(AND(G19&lt;&gt;"",D19&gt;G19),"Above target",IF(AND(F19&lt;&gt;"",D19&lt;F19),"Below target","In range / review")))))</x:f>
      </x:c>
      <x:c r="I19" s="141"/>
      <x:c r="J19" s="141"/>
      <x:c r="K19" s="141"/>
      <x:c r="L19" s="141"/>
      <x:c r="M19" s="141"/>
      <x:c r="N19" s="143"/>
      <x:c r="P19" s="171" t="str">
        <x:f>IF(OR(A19="",B19=""),"",A19+B19)</x:f>
      </x:c>
      <x:c r="Q19" t="n">
        <x:f>D19</x:f>
        <x:v>0</x:v>
      </x:c>
      <x:c r="R19" t="str">
        <x:f>F19</x:f>
      </x:c>
      <x:c r="S19" t="str">
        <x:f>G19</x:f>
      </x:c>
    </x:row>
    <x:row r="20">
      <x:c r="A20" s="139"/>
      <x:c r="B20" s="140"/>
      <x:c r="C20" s="141"/>
      <x:c r="D20" s="142"/>
      <x:c r="E20" s="142" t="str">
        <x:f>IF(D20="","",ROUND(D20/18.0182,1))</x:f>
      </x:c>
      <x:c r="F20" s="142" t="str">
        <x:f>IF(OR(C20="Fasting / Wake",C20="Before Meal"),Settings!$B$2,IF(C20="Bedtime",Settings!$B$7,""))</x:f>
      </x:c>
      <x:c r="G20" s="142" t="str">
        <x:f>IF(OR(C20="Fasting / Wake",C20="Before Meal"),Settings!$B$3,IF(C20="1-2 h After Meal",Settings!$B$4,IF(C20="Bedtime",Settings!$B$8,"")))</x:f>
      </x:c>
      <x:c r="H20" s="141" t="str">
        <x:f>IF(D20="","",IF(D20&lt;Settings!$B$6,"Severe low",IF(D20&lt;Settings!$B$5,"Low",IF(AND(G20&lt;&gt;"",D20&gt;G20),"Above target",IF(AND(F20&lt;&gt;"",D20&lt;F20),"Below target","In range / review")))))</x:f>
      </x:c>
      <x:c r="I20" s="141"/>
      <x:c r="J20" s="141"/>
      <x:c r="K20" s="141"/>
      <x:c r="L20" s="141"/>
      <x:c r="M20" s="141"/>
      <x:c r="N20" s="143"/>
      <x:c r="P20" s="171" t="str">
        <x:f>IF(OR(A20="",B20=""),"",A20+B20)</x:f>
      </x:c>
      <x:c r="Q20" t="n">
        <x:f>D20</x:f>
        <x:v>0</x:v>
      </x:c>
      <x:c r="R20" t="str">
        <x:f>F20</x:f>
      </x:c>
      <x:c r="S20" t="str">
        <x:f>G20</x:f>
      </x:c>
    </x:row>
    <x:row r="21">
      <x:c r="A21" s="139"/>
      <x:c r="B21" s="140"/>
      <x:c r="C21" s="141"/>
      <x:c r="D21" s="142"/>
      <x:c r="E21" s="142" t="str">
        <x:f>IF(D21="","",ROUND(D21/18.0182,1))</x:f>
      </x:c>
      <x:c r="F21" s="142" t="str">
        <x:f>IF(OR(C21="Fasting / Wake",C21="Before Meal"),Settings!$B$2,IF(C21="Bedtime",Settings!$B$7,""))</x:f>
      </x:c>
      <x:c r="G21" s="142" t="str">
        <x:f>IF(OR(C21="Fasting / Wake",C21="Before Meal"),Settings!$B$3,IF(C21="1-2 h After Meal",Settings!$B$4,IF(C21="Bedtime",Settings!$B$8,"")))</x:f>
      </x:c>
      <x:c r="H21" s="141" t="str">
        <x:f>IF(D21="","",IF(D21&lt;Settings!$B$6,"Severe low",IF(D21&lt;Settings!$B$5,"Low",IF(AND(G21&lt;&gt;"",D21&gt;G21),"Above target",IF(AND(F21&lt;&gt;"",D21&lt;F21),"Below target","In range / review")))))</x:f>
      </x:c>
      <x:c r="I21" s="141"/>
      <x:c r="J21" s="141"/>
      <x:c r="K21" s="141"/>
      <x:c r="L21" s="141"/>
      <x:c r="M21" s="141"/>
      <x:c r="N21" s="143"/>
      <x:c r="P21" s="171" t="str">
        <x:f>IF(OR(A21="",B21=""),"",A21+B21)</x:f>
      </x:c>
      <x:c r="Q21" t="n">
        <x:f>D21</x:f>
        <x:v>0</x:v>
      </x:c>
      <x:c r="R21" t="str">
        <x:f>F21</x:f>
      </x:c>
      <x:c r="S21" t="str">
        <x:f>G21</x:f>
      </x:c>
    </x:row>
    <x:row r="22">
      <x:c r="A22" s="139"/>
      <x:c r="B22" s="140"/>
      <x:c r="C22" s="141"/>
      <x:c r="D22" s="142"/>
      <x:c r="E22" s="142" t="str">
        <x:f>IF(D22="","",ROUND(D22/18.0182,1))</x:f>
      </x:c>
      <x:c r="F22" s="142" t="str">
        <x:f>IF(OR(C22="Fasting / Wake",C22="Before Meal"),Settings!$B$2,IF(C22="Bedtime",Settings!$B$7,""))</x:f>
      </x:c>
      <x:c r="G22" s="142" t="str">
        <x:f>IF(OR(C22="Fasting / Wake",C22="Before Meal"),Settings!$B$3,IF(C22="1-2 h After Meal",Settings!$B$4,IF(C22="Bedtime",Settings!$B$8,"")))</x:f>
      </x:c>
      <x:c r="H22" s="141" t="str">
        <x:f>IF(D22="","",IF(D22&lt;Settings!$B$6,"Severe low",IF(D22&lt;Settings!$B$5,"Low",IF(AND(G22&lt;&gt;"",D22&gt;G22),"Above target",IF(AND(F22&lt;&gt;"",D22&lt;F22),"Below target","In range / review")))))</x:f>
      </x:c>
      <x:c r="I22" s="141"/>
      <x:c r="J22" s="141"/>
      <x:c r="K22" s="141"/>
      <x:c r="L22" s="141"/>
      <x:c r="M22" s="141"/>
      <x:c r="N22" s="143"/>
      <x:c r="P22" s="171" t="str">
        <x:f>IF(OR(A22="",B22=""),"",A22+B22)</x:f>
      </x:c>
      <x:c r="Q22" t="n">
        <x:f>D22</x:f>
        <x:v>0</x:v>
      </x:c>
      <x:c r="R22" t="str">
        <x:f>F22</x:f>
      </x:c>
      <x:c r="S22" t="str">
        <x:f>G22</x:f>
      </x:c>
    </x:row>
    <x:row r="23">
      <x:c r="A23" s="139"/>
      <x:c r="B23" s="140"/>
      <x:c r="C23" s="141"/>
      <x:c r="D23" s="142"/>
      <x:c r="E23" s="142" t="str">
        <x:f>IF(D23="","",ROUND(D23/18.0182,1))</x:f>
      </x:c>
      <x:c r="F23" s="142" t="str">
        <x:f>IF(OR(C23="Fasting / Wake",C23="Before Meal"),Settings!$B$2,IF(C23="Bedtime",Settings!$B$7,""))</x:f>
      </x:c>
      <x:c r="G23" s="142" t="str">
        <x:f>IF(OR(C23="Fasting / Wake",C23="Before Meal"),Settings!$B$3,IF(C23="1-2 h After Meal",Settings!$B$4,IF(C23="Bedtime",Settings!$B$8,"")))</x:f>
      </x:c>
      <x:c r="H23" s="141" t="str">
        <x:f>IF(D23="","",IF(D23&lt;Settings!$B$6,"Severe low",IF(D23&lt;Settings!$B$5,"Low",IF(AND(G23&lt;&gt;"",D23&gt;G23),"Above target",IF(AND(F23&lt;&gt;"",D23&lt;F23),"Below target","In range / review")))))</x:f>
      </x:c>
      <x:c r="I23" s="141"/>
      <x:c r="J23" s="141"/>
      <x:c r="K23" s="141"/>
      <x:c r="L23" s="141"/>
      <x:c r="M23" s="141"/>
      <x:c r="N23" s="143"/>
      <x:c r="P23" s="171" t="str">
        <x:f>IF(OR(A23="",B23=""),"",A23+B23)</x:f>
      </x:c>
      <x:c r="Q23" t="n">
        <x:f>D23</x:f>
        <x:v>0</x:v>
      </x:c>
      <x:c r="R23" t="str">
        <x:f>F23</x:f>
      </x:c>
      <x:c r="S23" t="str">
        <x:f>G23</x:f>
      </x:c>
    </x:row>
    <x:row r="24">
      <x:c r="A24" s="139"/>
      <x:c r="B24" s="140"/>
      <x:c r="C24" s="141"/>
      <x:c r="D24" s="142"/>
      <x:c r="E24" s="142" t="str">
        <x:f>IF(D24="","",ROUND(D24/18.0182,1))</x:f>
      </x:c>
      <x:c r="F24" s="142" t="str">
        <x:f>IF(OR(C24="Fasting / Wake",C24="Before Meal"),Settings!$B$2,IF(C24="Bedtime",Settings!$B$7,""))</x:f>
      </x:c>
      <x:c r="G24" s="142" t="str">
        <x:f>IF(OR(C24="Fasting / Wake",C24="Before Meal"),Settings!$B$3,IF(C24="1-2 h After Meal",Settings!$B$4,IF(C24="Bedtime",Settings!$B$8,"")))</x:f>
      </x:c>
      <x:c r="H24" s="141" t="str">
        <x:f>IF(D24="","",IF(D24&lt;Settings!$B$6,"Severe low",IF(D24&lt;Settings!$B$5,"Low",IF(AND(G24&lt;&gt;"",D24&gt;G24),"Above target",IF(AND(F24&lt;&gt;"",D24&lt;F24),"Below target","In range / review")))))</x:f>
      </x:c>
      <x:c r="I24" s="141"/>
      <x:c r="J24" s="141"/>
      <x:c r="K24" s="141"/>
      <x:c r="L24" s="141"/>
      <x:c r="M24" s="141"/>
      <x:c r="N24" s="143"/>
      <x:c r="P24" s="171" t="str">
        <x:f>IF(OR(A24="",B24=""),"",A24+B24)</x:f>
      </x:c>
      <x:c r="Q24" t="n">
        <x:f>D24</x:f>
        <x:v>0</x:v>
      </x:c>
      <x:c r="R24" t="str">
        <x:f>F24</x:f>
      </x:c>
      <x:c r="S24" t="str">
        <x:f>G24</x:f>
      </x:c>
    </x:row>
    <x:row r="25">
      <x:c r="A25" s="139"/>
      <x:c r="B25" s="140"/>
      <x:c r="C25" s="141"/>
      <x:c r="D25" s="142"/>
      <x:c r="E25" s="142" t="str">
        <x:f>IF(D25="","",ROUND(D25/18.0182,1))</x:f>
      </x:c>
      <x:c r="F25" s="142" t="str">
        <x:f>IF(OR(C25="Fasting / Wake",C25="Before Meal"),Settings!$B$2,IF(C25="Bedtime",Settings!$B$7,""))</x:f>
      </x:c>
      <x:c r="G25" s="142" t="str">
        <x:f>IF(OR(C25="Fasting / Wake",C25="Before Meal"),Settings!$B$3,IF(C25="1-2 h After Meal",Settings!$B$4,IF(C25="Bedtime",Settings!$B$8,"")))</x:f>
      </x:c>
      <x:c r="H25" s="141" t="str">
        <x:f>IF(D25="","",IF(D25&lt;Settings!$B$6,"Severe low",IF(D25&lt;Settings!$B$5,"Low",IF(AND(G25&lt;&gt;"",D25&gt;G25),"Above target",IF(AND(F25&lt;&gt;"",D25&lt;F25),"Below target","In range / review")))))</x:f>
      </x:c>
      <x:c r="I25" s="141"/>
      <x:c r="J25" s="141"/>
      <x:c r="K25" s="141"/>
      <x:c r="L25" s="141"/>
      <x:c r="M25" s="141"/>
      <x:c r="N25" s="143"/>
      <x:c r="P25" s="171" t="str">
        <x:f>IF(OR(A25="",B25=""),"",A25+B25)</x:f>
      </x:c>
      <x:c r="Q25" t="n">
        <x:f>D25</x:f>
        <x:v>0</x:v>
      </x:c>
      <x:c r="R25" t="str">
        <x:f>F25</x:f>
      </x:c>
      <x:c r="S25" t="str">
        <x:f>G25</x:f>
      </x:c>
    </x:row>
    <x:row r="26">
      <x:c r="A26" s="139"/>
      <x:c r="B26" s="140"/>
      <x:c r="C26" s="141"/>
      <x:c r="D26" s="142"/>
      <x:c r="E26" s="142" t="str">
        <x:f>IF(D26="","",ROUND(D26/18.0182,1))</x:f>
      </x:c>
      <x:c r="F26" s="142" t="str">
        <x:f>IF(OR(C26="Fasting / Wake",C26="Before Meal"),Settings!$B$2,IF(C26="Bedtime",Settings!$B$7,""))</x:f>
      </x:c>
      <x:c r="G26" s="142" t="str">
        <x:f>IF(OR(C26="Fasting / Wake",C26="Before Meal"),Settings!$B$3,IF(C26="1-2 h After Meal",Settings!$B$4,IF(C26="Bedtime",Settings!$B$8,"")))</x:f>
      </x:c>
      <x:c r="H26" s="141" t="str">
        <x:f>IF(D26="","",IF(D26&lt;Settings!$B$6,"Severe low",IF(D26&lt;Settings!$B$5,"Low",IF(AND(G26&lt;&gt;"",D26&gt;G26),"Above target",IF(AND(F26&lt;&gt;"",D26&lt;F26),"Below target","In range / review")))))</x:f>
      </x:c>
      <x:c r="I26" s="141"/>
      <x:c r="J26" s="141"/>
      <x:c r="K26" s="141"/>
      <x:c r="L26" s="141"/>
      <x:c r="M26" s="141"/>
      <x:c r="N26" s="143"/>
      <x:c r="P26" s="171" t="str">
        <x:f>IF(OR(A26="",B26=""),"",A26+B26)</x:f>
      </x:c>
      <x:c r="Q26" t="n">
        <x:f>D26</x:f>
        <x:v>0</x:v>
      </x:c>
      <x:c r="R26" t="str">
        <x:f>F26</x:f>
      </x:c>
      <x:c r="S26" t="str">
        <x:f>G26</x:f>
      </x:c>
    </x:row>
    <x:row r="27">
      <x:c r="A27" s="139"/>
      <x:c r="B27" s="140"/>
      <x:c r="C27" s="141"/>
      <x:c r="D27" s="142"/>
      <x:c r="E27" s="142" t="str">
        <x:f>IF(D27="","",ROUND(D27/18.0182,1))</x:f>
      </x:c>
      <x:c r="F27" s="142" t="str">
        <x:f>IF(OR(C27="Fasting / Wake",C27="Before Meal"),Settings!$B$2,IF(C27="Bedtime",Settings!$B$7,""))</x:f>
      </x:c>
      <x:c r="G27" s="142" t="str">
        <x:f>IF(OR(C27="Fasting / Wake",C27="Before Meal"),Settings!$B$3,IF(C27="1-2 h After Meal",Settings!$B$4,IF(C27="Bedtime",Settings!$B$8,"")))</x:f>
      </x:c>
      <x:c r="H27" s="141" t="str">
        <x:f>IF(D27="","",IF(D27&lt;Settings!$B$6,"Severe low",IF(D27&lt;Settings!$B$5,"Low",IF(AND(G27&lt;&gt;"",D27&gt;G27),"Above target",IF(AND(F27&lt;&gt;"",D27&lt;F27),"Below target","In range / review")))))</x:f>
      </x:c>
      <x:c r="I27" s="141"/>
      <x:c r="J27" s="141"/>
      <x:c r="K27" s="141"/>
      <x:c r="L27" s="141"/>
      <x:c r="M27" s="141"/>
      <x:c r="N27" s="143"/>
      <x:c r="P27" s="171" t="str">
        <x:f>IF(OR(A27="",B27=""),"",A27+B27)</x:f>
      </x:c>
      <x:c r="Q27" t="n">
        <x:f>D27</x:f>
        <x:v>0</x:v>
      </x:c>
      <x:c r="R27" t="str">
        <x:f>F27</x:f>
      </x:c>
      <x:c r="S27" t="str">
        <x:f>G27</x:f>
      </x:c>
    </x:row>
    <x:row r="28">
      <x:c r="A28" s="139"/>
      <x:c r="B28" s="140"/>
      <x:c r="C28" s="141"/>
      <x:c r="D28" s="142"/>
      <x:c r="E28" s="142" t="str">
        <x:f>IF(D28="","",ROUND(D28/18.0182,1))</x:f>
      </x:c>
      <x:c r="F28" s="142" t="str">
        <x:f>IF(OR(C28="Fasting / Wake",C28="Before Meal"),Settings!$B$2,IF(C28="Bedtime",Settings!$B$7,""))</x:f>
      </x:c>
      <x:c r="G28" s="142" t="str">
        <x:f>IF(OR(C28="Fasting / Wake",C28="Before Meal"),Settings!$B$3,IF(C28="1-2 h After Meal",Settings!$B$4,IF(C28="Bedtime",Settings!$B$8,"")))</x:f>
      </x:c>
      <x:c r="H28" s="141" t="str">
        <x:f>IF(D28="","",IF(D28&lt;Settings!$B$6,"Severe low",IF(D28&lt;Settings!$B$5,"Low",IF(AND(G28&lt;&gt;"",D28&gt;G28),"Above target",IF(AND(F28&lt;&gt;"",D28&lt;F28),"Below target","In range / review")))))</x:f>
      </x:c>
      <x:c r="I28" s="141"/>
      <x:c r="J28" s="141"/>
      <x:c r="K28" s="141"/>
      <x:c r="L28" s="141"/>
      <x:c r="M28" s="141"/>
      <x:c r="N28" s="143"/>
      <x:c r="P28" s="171" t="str">
        <x:f>IF(OR(A28="",B28=""),"",A28+B28)</x:f>
      </x:c>
      <x:c r="Q28" t="n">
        <x:f>D28</x:f>
        <x:v>0</x:v>
      </x:c>
      <x:c r="R28" t="str">
        <x:f>F28</x:f>
      </x:c>
      <x:c r="S28" t="str">
        <x:f>G28</x:f>
      </x:c>
    </x:row>
    <x:row r="29">
      <x:c r="A29" s="139"/>
      <x:c r="B29" s="140"/>
      <x:c r="C29" s="141"/>
      <x:c r="D29" s="142"/>
      <x:c r="E29" s="142" t="str">
        <x:f>IF(D29="","",ROUND(D29/18.0182,1))</x:f>
      </x:c>
      <x:c r="F29" s="142" t="str">
        <x:f>IF(OR(C29="Fasting / Wake",C29="Before Meal"),Settings!$B$2,IF(C29="Bedtime",Settings!$B$7,""))</x:f>
      </x:c>
      <x:c r="G29" s="142" t="str">
        <x:f>IF(OR(C29="Fasting / Wake",C29="Before Meal"),Settings!$B$3,IF(C29="1-2 h After Meal",Settings!$B$4,IF(C29="Bedtime",Settings!$B$8,"")))</x:f>
      </x:c>
      <x:c r="H29" s="141" t="str">
        <x:f>IF(D29="","",IF(D29&lt;Settings!$B$6,"Severe low",IF(D29&lt;Settings!$B$5,"Low",IF(AND(G29&lt;&gt;"",D29&gt;G29),"Above target",IF(AND(F29&lt;&gt;"",D29&lt;F29),"Below target","In range / review")))))</x:f>
      </x:c>
      <x:c r="I29" s="141"/>
      <x:c r="J29" s="141"/>
      <x:c r="K29" s="141"/>
      <x:c r="L29" s="141"/>
      <x:c r="M29" s="141"/>
      <x:c r="N29" s="143"/>
      <x:c r="P29" s="171" t="str">
        <x:f>IF(OR(A29="",B29=""),"",A29+B29)</x:f>
      </x:c>
      <x:c r="Q29" t="n">
        <x:f>D29</x:f>
        <x:v>0</x:v>
      </x:c>
      <x:c r="R29" t="str">
        <x:f>F29</x:f>
      </x:c>
      <x:c r="S29" t="str">
        <x:f>G29</x:f>
      </x:c>
    </x:row>
    <x:row r="30">
      <x:c r="A30" s="139"/>
      <x:c r="B30" s="140"/>
      <x:c r="C30" s="141"/>
      <x:c r="D30" s="142"/>
      <x:c r="E30" s="142" t="str">
        <x:f>IF(D30="","",ROUND(D30/18.0182,1))</x:f>
      </x:c>
      <x:c r="F30" s="142" t="str">
        <x:f>IF(OR(C30="Fasting / Wake",C30="Before Meal"),Settings!$B$2,IF(C30="Bedtime",Settings!$B$7,""))</x:f>
      </x:c>
      <x:c r="G30" s="142" t="str">
        <x:f>IF(OR(C30="Fasting / Wake",C30="Before Meal"),Settings!$B$3,IF(C30="1-2 h After Meal",Settings!$B$4,IF(C30="Bedtime",Settings!$B$8,"")))</x:f>
      </x:c>
      <x:c r="H30" s="141" t="str">
        <x:f>IF(D30="","",IF(D30&lt;Settings!$B$6,"Severe low",IF(D30&lt;Settings!$B$5,"Low",IF(AND(G30&lt;&gt;"",D30&gt;G30),"Above target",IF(AND(F30&lt;&gt;"",D30&lt;F30),"Below target","In range / review")))))</x:f>
      </x:c>
      <x:c r="I30" s="141"/>
      <x:c r="J30" s="141"/>
      <x:c r="K30" s="141"/>
      <x:c r="L30" s="141"/>
      <x:c r="M30" s="141"/>
      <x:c r="N30" s="143"/>
      <x:c r="P30" s="171" t="str">
        <x:f>IF(OR(A30="",B30=""),"",A30+B30)</x:f>
      </x:c>
      <x:c r="Q30" s="175" t="str">
        <x:v>Use this chart to identify repeated patterns. It does not calculate insulin doses. Emergency symptoms, vomiting, severe dehydration, confusion, deep breathing, or moderate/large ketones require medical action according to your sick-day plan.</x:v>
      </x:c>
      <x:c r="R30" s="175" t="str">
        <x:f>F30</x:f>
      </x:c>
      <x:c r="S30" s="175" t="str">
        <x:f>G30</x:f>
      </x:c>
      <x:c r="T30" s="175"/>
      <x:c r="U30" s="175"/>
      <x:c r="V30" s="175"/>
      <x:c r="W30" s="175"/>
      <x:c r="X30" s="175"/>
      <x:c r="Y30" s="175"/>
      <x:c r="Z30" s="175"/>
    </x:row>
    <x:row r="31">
      <x:c r="A31" s="139"/>
      <x:c r="B31" s="140"/>
      <x:c r="C31" s="141"/>
      <x:c r="D31" s="142"/>
      <x:c r="E31" s="142" t="str">
        <x:f>IF(D31="","",ROUND(D31/18.0182,1))</x:f>
      </x:c>
      <x:c r="F31" s="142" t="str">
        <x:f>IF(OR(C31="Fasting / Wake",C31="Before Meal"),Settings!$B$2,IF(C31="Bedtime",Settings!$B$7,""))</x:f>
      </x:c>
      <x:c r="G31" s="142" t="str">
        <x:f>IF(OR(C31="Fasting / Wake",C31="Before Meal"),Settings!$B$3,IF(C31="1-2 h After Meal",Settings!$B$4,IF(C31="Bedtime",Settings!$B$8,"")))</x:f>
      </x:c>
      <x:c r="H31" s="141" t="str">
        <x:f>IF(D31="","",IF(D31&lt;Settings!$B$6,"Severe low",IF(D31&lt;Settings!$B$5,"Low",IF(AND(G31&lt;&gt;"",D31&gt;G31),"Above target",IF(AND(F31&lt;&gt;"",D31&lt;F31),"Below target","In range / review")))))</x:f>
      </x:c>
      <x:c r="I31" s="141"/>
      <x:c r="J31" s="141"/>
      <x:c r="K31" s="141"/>
      <x:c r="L31" s="141"/>
      <x:c r="M31" s="141"/>
      <x:c r="N31" s="143"/>
      <x:c r="P31" s="171" t="str">
        <x:f>IF(OR(A31="",B31=""),"",A31+B31)</x:f>
      </x:c>
      <x:c r="Q31" s="175" t="n">
        <x:f>D31</x:f>
        <x:v>0</x:v>
      </x:c>
      <x:c r="R31" s="175" t="str">
        <x:f>F31</x:f>
      </x:c>
      <x:c r="S31" s="175" t="str">
        <x:f>G31</x:f>
      </x:c>
      <x:c r="T31" s="175"/>
      <x:c r="U31" s="175"/>
      <x:c r="V31" s="175"/>
      <x:c r="W31" s="175"/>
      <x:c r="X31" s="175"/>
      <x:c r="Y31" s="175"/>
      <x:c r="Z31" s="175"/>
    </x:row>
    <x:row r="32">
      <x:c r="A32" s="139"/>
      <x:c r="B32" s="140"/>
      <x:c r="C32" s="141"/>
      <x:c r="D32" s="142"/>
      <x:c r="E32" s="142" t="str">
        <x:f>IF(D32="","",ROUND(D32/18.0182,1))</x:f>
      </x:c>
      <x:c r="F32" s="142" t="str">
        <x:f>IF(OR(C32="Fasting / Wake",C32="Before Meal"),Settings!$B$2,IF(C32="Bedtime",Settings!$B$7,""))</x:f>
      </x:c>
      <x:c r="G32" s="142" t="str">
        <x:f>IF(OR(C32="Fasting / Wake",C32="Before Meal"),Settings!$B$3,IF(C32="1-2 h After Meal",Settings!$B$4,IF(C32="Bedtime",Settings!$B$8,"")))</x:f>
      </x:c>
      <x:c r="H32" s="141" t="str">
        <x:f>IF(D32="","",IF(D32&lt;Settings!$B$6,"Severe low",IF(D32&lt;Settings!$B$5,"Low",IF(AND(G32&lt;&gt;"",D32&gt;G32),"Above target",IF(AND(F32&lt;&gt;"",D32&lt;F32),"Below target","In range / review")))))</x:f>
      </x:c>
      <x:c r="I32" s="141"/>
      <x:c r="J32" s="141"/>
      <x:c r="K32" s="141"/>
      <x:c r="L32" s="141"/>
      <x:c r="M32" s="141"/>
      <x:c r="N32" s="143"/>
      <x:c r="P32" s="171" t="str">
        <x:f>IF(OR(A32="",B32=""),"",A32+B32)</x:f>
      </x:c>
      <x:c r="Q32" s="175" t="n">
        <x:f>D32</x:f>
        <x:v>0</x:v>
      </x:c>
      <x:c r="R32" s="175" t="str">
        <x:f>F32</x:f>
      </x:c>
      <x:c r="S32" s="175" t="str">
        <x:f>G32</x:f>
      </x:c>
      <x:c r="T32" s="175"/>
      <x:c r="U32" s="175"/>
      <x:c r="V32" s="175"/>
      <x:c r="W32" s="175"/>
      <x:c r="X32" s="175"/>
      <x:c r="Y32" s="175"/>
      <x:c r="Z32" s="175"/>
    </x:row>
    <x:row r="33">
      <x:c r="A33" s="139"/>
      <x:c r="B33" s="140"/>
      <x:c r="C33" s="141"/>
      <x:c r="D33" s="142"/>
      <x:c r="E33" s="142" t="str">
        <x:f>IF(D33="","",ROUND(D33/18.0182,1))</x:f>
      </x:c>
      <x:c r="F33" s="142" t="str">
        <x:f>IF(OR(C33="Fasting / Wake",C33="Before Meal"),Settings!$B$2,IF(C33="Bedtime",Settings!$B$7,""))</x:f>
      </x:c>
      <x:c r="G33" s="142" t="str">
        <x:f>IF(OR(C33="Fasting / Wake",C33="Before Meal"),Settings!$B$3,IF(C33="1-2 h After Meal",Settings!$B$4,IF(C33="Bedtime",Settings!$B$8,"")))</x:f>
      </x:c>
      <x:c r="H33" s="141" t="str">
        <x:f>IF(D33="","",IF(D33&lt;Settings!$B$6,"Severe low",IF(D33&lt;Settings!$B$5,"Low",IF(AND(G33&lt;&gt;"",D33&gt;G33),"Above target",IF(AND(F33&lt;&gt;"",D33&lt;F33),"Below target","In range / review")))))</x:f>
      </x:c>
      <x:c r="I33" s="141"/>
      <x:c r="J33" s="141"/>
      <x:c r="K33" s="141"/>
      <x:c r="L33" s="141"/>
      <x:c r="M33" s="141"/>
      <x:c r="N33" s="143"/>
      <x:c r="P33" s="171" t="str">
        <x:f>IF(OR(A33="",B33=""),"",A33+B33)</x:f>
      </x:c>
      <x:c r="Q33" s="175" t="n">
        <x:f>D33</x:f>
        <x:v>0</x:v>
      </x:c>
      <x:c r="R33" s="175" t="str">
        <x:f>F33</x:f>
      </x:c>
      <x:c r="S33" s="175" t="str">
        <x:f>G33</x:f>
      </x:c>
      <x:c r="T33" s="175"/>
      <x:c r="U33" s="175"/>
      <x:c r="V33" s="175"/>
      <x:c r="W33" s="175"/>
      <x:c r="X33" s="175"/>
      <x:c r="Y33" s="175"/>
      <x:c r="Z33" s="175"/>
    </x:row>
    <x:row r="34">
      <x:c r="A34" s="139"/>
      <x:c r="B34" s="140"/>
      <x:c r="C34" s="141"/>
      <x:c r="D34" s="142"/>
      <x:c r="E34" s="142" t="str">
        <x:f>IF(D34="","",ROUND(D34/18.0182,1))</x:f>
      </x:c>
      <x:c r="F34" s="142" t="str">
        <x:f>IF(OR(C34="Fasting / Wake",C34="Before Meal"),Settings!$B$2,IF(C34="Bedtime",Settings!$B$7,""))</x:f>
      </x:c>
      <x:c r="G34" s="142" t="str">
        <x:f>IF(OR(C34="Fasting / Wake",C34="Before Meal"),Settings!$B$3,IF(C34="1-2 h After Meal",Settings!$B$4,IF(C34="Bedtime",Settings!$B$8,"")))</x:f>
      </x:c>
      <x:c r="H34" s="141" t="str">
        <x:f>IF(D34="","",IF(D34&lt;Settings!$B$6,"Severe low",IF(D34&lt;Settings!$B$5,"Low",IF(AND(G34&lt;&gt;"",D34&gt;G34),"Above target",IF(AND(F34&lt;&gt;"",D34&lt;F34),"Below target","In range / review")))))</x:f>
      </x:c>
      <x:c r="I34" s="141"/>
      <x:c r="J34" s="141"/>
      <x:c r="K34" s="141"/>
      <x:c r="L34" s="141"/>
      <x:c r="M34" s="141"/>
      <x:c r="N34" s="143"/>
      <x:c r="P34" s="171" t="str">
        <x:f>IF(OR(A34="",B34=""),"",A34+B34)</x:f>
      </x:c>
      <x:c r="Q34" t="n">
        <x:f>D34</x:f>
        <x:v>0</x:v>
      </x:c>
      <x:c r="R34" t="str">
        <x:f>F34</x:f>
      </x:c>
      <x:c r="S34" t="str">
        <x:f>G34</x:f>
      </x:c>
    </x:row>
    <x:row r="35">
      <x:c r="A35" s="139"/>
      <x:c r="B35" s="140"/>
      <x:c r="C35" s="141"/>
      <x:c r="D35" s="142"/>
      <x:c r="E35" s="142" t="str">
        <x:f>IF(D35="","",ROUND(D35/18.0182,1))</x:f>
      </x:c>
      <x:c r="F35" s="142" t="str">
        <x:f>IF(OR(C35="Fasting / Wake",C35="Before Meal"),Settings!$B$2,IF(C35="Bedtime",Settings!$B$7,""))</x:f>
      </x:c>
      <x:c r="G35" s="142" t="str">
        <x:f>IF(OR(C35="Fasting / Wake",C35="Before Meal"),Settings!$B$3,IF(C35="1-2 h After Meal",Settings!$B$4,IF(C35="Bedtime",Settings!$B$8,"")))</x:f>
      </x:c>
      <x:c r="H35" s="141" t="str">
        <x:f>IF(D35="","",IF(D35&lt;Settings!$B$6,"Severe low",IF(D35&lt;Settings!$B$5,"Low",IF(AND(G35&lt;&gt;"",D35&gt;G35),"Above target",IF(AND(F35&lt;&gt;"",D35&lt;F35),"Below target","In range / review")))))</x:f>
      </x:c>
      <x:c r="I35" s="141"/>
      <x:c r="J35" s="141"/>
      <x:c r="K35" s="141"/>
      <x:c r="L35" s="141"/>
      <x:c r="M35" s="141"/>
      <x:c r="N35" s="143"/>
      <x:c r="P35" s="171" t="str">
        <x:f>IF(OR(A35="",B35=""),"",A35+B35)</x:f>
      </x:c>
      <x:c r="Q35" t="n">
        <x:f>D35</x:f>
        <x:v>0</x:v>
      </x:c>
      <x:c r="R35" t="str">
        <x:f>F35</x:f>
      </x:c>
      <x:c r="S35" t="str">
        <x:f>G35</x:f>
      </x:c>
    </x:row>
    <x:row r="36">
      <x:c r="A36" s="139"/>
      <x:c r="B36" s="140"/>
      <x:c r="C36" s="141"/>
      <x:c r="D36" s="142"/>
      <x:c r="E36" s="142" t="str">
        <x:f>IF(D36="","",ROUND(D36/18.0182,1))</x:f>
      </x:c>
      <x:c r="F36" s="142" t="str">
        <x:f>IF(OR(C36="Fasting / Wake",C36="Before Meal"),Settings!$B$2,IF(C36="Bedtime",Settings!$B$7,""))</x:f>
      </x:c>
      <x:c r="G36" s="142" t="str">
        <x:f>IF(OR(C36="Fasting / Wake",C36="Before Meal"),Settings!$B$3,IF(C36="1-2 h After Meal",Settings!$B$4,IF(C36="Bedtime",Settings!$B$8,"")))</x:f>
      </x:c>
      <x:c r="H36" s="141" t="str">
        <x:f>IF(D36="","",IF(D36&lt;Settings!$B$6,"Severe low",IF(D36&lt;Settings!$B$5,"Low",IF(AND(G36&lt;&gt;"",D36&gt;G36),"Above target",IF(AND(F36&lt;&gt;"",D36&lt;F36),"Below target","In range / review")))))</x:f>
      </x:c>
      <x:c r="I36" s="141"/>
      <x:c r="J36" s="141"/>
      <x:c r="K36" s="141"/>
      <x:c r="L36" s="141"/>
      <x:c r="M36" s="141"/>
      <x:c r="N36" s="143"/>
      <x:c r="P36" s="171" t="str">
        <x:f>IF(OR(A36="",B36=""),"",A36+B36)</x:f>
      </x:c>
      <x:c r="Q36" t="n">
        <x:f>D36</x:f>
        <x:v>0</x:v>
      </x:c>
      <x:c r="R36" t="str">
        <x:f>F36</x:f>
      </x:c>
      <x:c r="S36" t="str">
        <x:f>G36</x:f>
      </x:c>
    </x:row>
    <x:row r="37">
      <x:c r="A37" s="139"/>
      <x:c r="B37" s="140"/>
      <x:c r="C37" s="141"/>
      <x:c r="D37" s="142"/>
      <x:c r="E37" s="142" t="str">
        <x:f>IF(D37="","",ROUND(D37/18.0182,1))</x:f>
      </x:c>
      <x:c r="F37" s="142" t="str">
        <x:f>IF(OR(C37="Fasting / Wake",C37="Before Meal"),Settings!$B$2,IF(C37="Bedtime",Settings!$B$7,""))</x:f>
      </x:c>
      <x:c r="G37" s="142" t="str">
        <x:f>IF(OR(C37="Fasting / Wake",C37="Before Meal"),Settings!$B$3,IF(C37="1-2 h After Meal",Settings!$B$4,IF(C37="Bedtime",Settings!$B$8,"")))</x:f>
      </x:c>
      <x:c r="H37" s="141" t="str">
        <x:f>IF(D37="","",IF(D37&lt;Settings!$B$6,"Severe low",IF(D37&lt;Settings!$B$5,"Low",IF(AND(G37&lt;&gt;"",D37&gt;G37),"Above target",IF(AND(F37&lt;&gt;"",D37&lt;F37),"Below target","In range / review")))))</x:f>
      </x:c>
      <x:c r="I37" s="141"/>
      <x:c r="J37" s="141"/>
      <x:c r="K37" s="141"/>
      <x:c r="L37" s="141"/>
      <x:c r="M37" s="141"/>
      <x:c r="N37" s="143"/>
      <x:c r="P37" s="171" t="str">
        <x:f>IF(OR(A37="",B37=""),"",A37+B37)</x:f>
      </x:c>
      <x:c r="Q37" t="n">
        <x:f>D37</x:f>
        <x:v>0</x:v>
      </x:c>
      <x:c r="R37" t="str">
        <x:f>F37</x:f>
      </x:c>
      <x:c r="S37" t="str">
        <x:f>G37</x:f>
      </x:c>
    </x:row>
    <x:row r="38">
      <x:c r="A38" s="139"/>
      <x:c r="B38" s="140"/>
      <x:c r="C38" s="141"/>
      <x:c r="D38" s="142"/>
      <x:c r="E38" s="142" t="str">
        <x:f>IF(D38="","",ROUND(D38/18.0182,1))</x:f>
      </x:c>
      <x:c r="F38" s="142" t="str">
        <x:f>IF(OR(C38="Fasting / Wake",C38="Before Meal"),Settings!$B$2,IF(C38="Bedtime",Settings!$B$7,""))</x:f>
      </x:c>
      <x:c r="G38" s="142" t="str">
        <x:f>IF(OR(C38="Fasting / Wake",C38="Before Meal"),Settings!$B$3,IF(C38="1-2 h After Meal",Settings!$B$4,IF(C38="Bedtime",Settings!$B$8,"")))</x:f>
      </x:c>
      <x:c r="H38" s="141" t="str">
        <x:f>IF(D38="","",IF(D38&lt;Settings!$B$6,"Severe low",IF(D38&lt;Settings!$B$5,"Low",IF(AND(G38&lt;&gt;"",D38&gt;G38),"Above target",IF(AND(F38&lt;&gt;"",D38&lt;F38),"Below target","In range / review")))))</x:f>
      </x:c>
      <x:c r="I38" s="141"/>
      <x:c r="J38" s="141"/>
      <x:c r="K38" s="141"/>
      <x:c r="L38" s="141"/>
      <x:c r="M38" s="141"/>
      <x:c r="N38" s="143"/>
      <x:c r="P38" s="171" t="str">
        <x:f>IF(OR(A38="",B38=""),"",A38+B38)</x:f>
      </x:c>
      <x:c r="Q38" t="n">
        <x:f>D38</x:f>
        <x:v>0</x:v>
      </x:c>
      <x:c r="R38" t="str">
        <x:f>F38</x:f>
      </x:c>
      <x:c r="S38" t="str">
        <x:f>G38</x:f>
      </x:c>
    </x:row>
    <x:row r="39">
      <x:c r="A39" s="139"/>
      <x:c r="B39" s="140"/>
      <x:c r="C39" s="141"/>
      <x:c r="D39" s="142"/>
      <x:c r="E39" s="142" t="str">
        <x:f>IF(D39="","",ROUND(D39/18.0182,1))</x:f>
      </x:c>
      <x:c r="F39" s="142" t="str">
        <x:f>IF(OR(C39="Fasting / Wake",C39="Before Meal"),Settings!$B$2,IF(C39="Bedtime",Settings!$B$7,""))</x:f>
      </x:c>
      <x:c r="G39" s="142" t="str">
        <x:f>IF(OR(C39="Fasting / Wake",C39="Before Meal"),Settings!$B$3,IF(C39="1-2 h After Meal",Settings!$B$4,IF(C39="Bedtime",Settings!$B$8,"")))</x:f>
      </x:c>
      <x:c r="H39" s="141" t="str">
        <x:f>IF(D39="","",IF(D39&lt;Settings!$B$6,"Severe low",IF(D39&lt;Settings!$B$5,"Low",IF(AND(G39&lt;&gt;"",D39&gt;G39),"Above target",IF(AND(F39&lt;&gt;"",D39&lt;F39),"Below target","In range / review")))))</x:f>
      </x:c>
      <x:c r="I39" s="141"/>
      <x:c r="J39" s="141"/>
      <x:c r="K39" s="141"/>
      <x:c r="L39" s="141"/>
      <x:c r="M39" s="141"/>
      <x:c r="N39" s="143"/>
      <x:c r="P39" s="171" t="str">
        <x:f>IF(OR(A39="",B39=""),"",A39+B39)</x:f>
      </x:c>
      <x:c r="Q39" t="n">
        <x:f>D39</x:f>
        <x:v>0</x:v>
      </x:c>
      <x:c r="R39" t="str">
        <x:f>F39</x:f>
      </x:c>
      <x:c r="S39" t="str">
        <x:f>G39</x:f>
      </x:c>
    </x:row>
    <x:row r="40">
      <x:c r="A40" s="139"/>
      <x:c r="B40" s="140"/>
      <x:c r="C40" s="141"/>
      <x:c r="D40" s="142"/>
      <x:c r="E40" s="142" t="str">
        <x:f>IF(D40="","",ROUND(D40/18.0182,1))</x:f>
      </x:c>
      <x:c r="F40" s="142" t="str">
        <x:f>IF(OR(C40="Fasting / Wake",C40="Before Meal"),Settings!$B$2,IF(C40="Bedtime",Settings!$B$7,""))</x:f>
      </x:c>
      <x:c r="G40" s="142" t="str">
        <x:f>IF(OR(C40="Fasting / Wake",C40="Before Meal"),Settings!$B$3,IF(C40="1-2 h After Meal",Settings!$B$4,IF(C40="Bedtime",Settings!$B$8,"")))</x:f>
      </x:c>
      <x:c r="H40" s="141" t="str">
        <x:f>IF(D40="","",IF(D40&lt;Settings!$B$6,"Severe low",IF(D40&lt;Settings!$B$5,"Low",IF(AND(G40&lt;&gt;"",D40&gt;G40),"Above target",IF(AND(F40&lt;&gt;"",D40&lt;F40),"Below target","In range / review")))))</x:f>
      </x:c>
      <x:c r="I40" s="141"/>
      <x:c r="J40" s="141"/>
      <x:c r="K40" s="141"/>
      <x:c r="L40" s="141"/>
      <x:c r="M40" s="141"/>
      <x:c r="N40" s="143"/>
      <x:c r="P40" s="171" t="str">
        <x:f>IF(OR(A40="",B40=""),"",A40+B40)</x:f>
      </x:c>
      <x:c r="Q40" t="n">
        <x:f>D40</x:f>
        <x:v>0</x:v>
      </x:c>
      <x:c r="R40" t="str">
        <x:f>F40</x:f>
      </x:c>
      <x:c r="S40" t="str">
        <x:f>G40</x:f>
      </x:c>
    </x:row>
    <x:row r="41">
      <x:c r="A41" s="139"/>
      <x:c r="B41" s="140"/>
      <x:c r="C41" s="141"/>
      <x:c r="D41" s="142"/>
      <x:c r="E41" s="142" t="str">
        <x:f>IF(D41="","",ROUND(D41/18.0182,1))</x:f>
      </x:c>
      <x:c r="F41" s="142" t="str">
        <x:f>IF(OR(C41="Fasting / Wake",C41="Before Meal"),Settings!$B$2,IF(C41="Bedtime",Settings!$B$7,""))</x:f>
      </x:c>
      <x:c r="G41" s="142" t="str">
        <x:f>IF(OR(C41="Fasting / Wake",C41="Before Meal"),Settings!$B$3,IF(C41="1-2 h After Meal",Settings!$B$4,IF(C41="Bedtime",Settings!$B$8,"")))</x:f>
      </x:c>
      <x:c r="H41" s="141" t="str">
        <x:f>IF(D41="","",IF(D41&lt;Settings!$B$6,"Severe low",IF(D41&lt;Settings!$B$5,"Low",IF(AND(G41&lt;&gt;"",D41&gt;G41),"Above target",IF(AND(F41&lt;&gt;"",D41&lt;F41),"Below target","In range / review")))))</x:f>
      </x:c>
      <x:c r="I41" s="141"/>
      <x:c r="J41" s="141"/>
      <x:c r="K41" s="141"/>
      <x:c r="L41" s="141"/>
      <x:c r="M41" s="141"/>
      <x:c r="N41" s="143"/>
      <x:c r="P41" s="171" t="str">
        <x:f>IF(OR(A41="",B41=""),"",A41+B41)</x:f>
      </x:c>
      <x:c r="Q41" t="n">
        <x:f>D41</x:f>
        <x:v>0</x:v>
      </x:c>
      <x:c r="R41" t="str">
        <x:f>F41</x:f>
      </x:c>
      <x:c r="S41" t="str">
        <x:f>G41</x:f>
      </x:c>
    </x:row>
    <x:row r="42">
      <x:c r="A42" s="139"/>
      <x:c r="B42" s="140"/>
      <x:c r="C42" s="141"/>
      <x:c r="D42" s="142"/>
      <x:c r="E42" s="142" t="str">
        <x:f>IF(D42="","",ROUND(D42/18.0182,1))</x:f>
      </x:c>
      <x:c r="F42" s="142" t="str">
        <x:f>IF(OR(C42="Fasting / Wake",C42="Before Meal"),Settings!$B$2,IF(C42="Bedtime",Settings!$B$7,""))</x:f>
      </x:c>
      <x:c r="G42" s="142" t="str">
        <x:f>IF(OR(C42="Fasting / Wake",C42="Before Meal"),Settings!$B$3,IF(C42="1-2 h After Meal",Settings!$B$4,IF(C42="Bedtime",Settings!$B$8,"")))</x:f>
      </x:c>
      <x:c r="H42" s="141" t="str">
        <x:f>IF(D42="","",IF(D42&lt;Settings!$B$6,"Severe low",IF(D42&lt;Settings!$B$5,"Low",IF(AND(G42&lt;&gt;"",D42&gt;G42),"Above target",IF(AND(F42&lt;&gt;"",D42&lt;F42),"Below target","In range / review")))))</x:f>
      </x:c>
      <x:c r="I42" s="141"/>
      <x:c r="J42" s="141"/>
      <x:c r="K42" s="141"/>
      <x:c r="L42" s="141"/>
      <x:c r="M42" s="141"/>
      <x:c r="N42" s="143"/>
      <x:c r="P42" s="171" t="str">
        <x:f>IF(OR(A42="",B42=""),"",A42+B42)</x:f>
      </x:c>
      <x:c r="Q42" t="n">
        <x:f>D42</x:f>
        <x:v>0</x:v>
      </x:c>
      <x:c r="R42" t="str">
        <x:f>F42</x:f>
      </x:c>
      <x:c r="S42" t="str">
        <x:f>G42</x:f>
      </x:c>
    </x:row>
    <x:row r="43">
      <x:c r="A43" s="139"/>
      <x:c r="B43" s="140"/>
      <x:c r="C43" s="141"/>
      <x:c r="D43" s="142"/>
      <x:c r="E43" s="142" t="str">
        <x:f>IF(D43="","",ROUND(D43/18.0182,1))</x:f>
      </x:c>
      <x:c r="F43" s="142" t="str">
        <x:f>IF(OR(C43="Fasting / Wake",C43="Before Meal"),Settings!$B$2,IF(C43="Bedtime",Settings!$B$7,""))</x:f>
      </x:c>
      <x:c r="G43" s="142" t="str">
        <x:f>IF(OR(C43="Fasting / Wake",C43="Before Meal"),Settings!$B$3,IF(C43="1-2 h After Meal",Settings!$B$4,IF(C43="Bedtime",Settings!$B$8,"")))</x:f>
      </x:c>
      <x:c r="H43" s="141" t="str">
        <x:f>IF(D43="","",IF(D43&lt;Settings!$B$6,"Severe low",IF(D43&lt;Settings!$B$5,"Low",IF(AND(G43&lt;&gt;"",D43&gt;G43),"Above target",IF(AND(F43&lt;&gt;"",D43&lt;F43),"Below target","In range / review")))))</x:f>
      </x:c>
      <x:c r="I43" s="141"/>
      <x:c r="J43" s="141"/>
      <x:c r="K43" s="141"/>
      <x:c r="L43" s="141"/>
      <x:c r="M43" s="141"/>
      <x:c r="N43" s="143"/>
      <x:c r="P43" s="171" t="str">
        <x:f>IF(OR(A43="",B43=""),"",A43+B43)</x:f>
      </x:c>
      <x:c r="Q43" t="n">
        <x:f>D43</x:f>
        <x:v>0</x:v>
      </x:c>
      <x:c r="R43" t="str">
        <x:f>F43</x:f>
      </x:c>
      <x:c r="S43" t="str">
        <x:f>G43</x:f>
      </x:c>
    </x:row>
    <x:row r="44">
      <x:c r="A44" s="139"/>
      <x:c r="B44" s="140"/>
      <x:c r="C44" s="141"/>
      <x:c r="D44" s="142"/>
      <x:c r="E44" s="142" t="str">
        <x:f>IF(D44="","",ROUND(D44/18.0182,1))</x:f>
      </x:c>
      <x:c r="F44" s="142" t="str">
        <x:f>IF(OR(C44="Fasting / Wake",C44="Before Meal"),Settings!$B$2,IF(C44="Bedtime",Settings!$B$7,""))</x:f>
      </x:c>
      <x:c r="G44" s="142" t="str">
        <x:f>IF(OR(C44="Fasting / Wake",C44="Before Meal"),Settings!$B$3,IF(C44="1-2 h After Meal",Settings!$B$4,IF(C44="Bedtime",Settings!$B$8,"")))</x:f>
      </x:c>
      <x:c r="H44" s="141" t="str">
        <x:f>IF(D44="","",IF(D44&lt;Settings!$B$6,"Severe low",IF(D44&lt;Settings!$B$5,"Low",IF(AND(G44&lt;&gt;"",D44&gt;G44),"Above target",IF(AND(F44&lt;&gt;"",D44&lt;F44),"Below target","In range / review")))))</x:f>
      </x:c>
      <x:c r="I44" s="141"/>
      <x:c r="J44" s="141"/>
      <x:c r="K44" s="141"/>
      <x:c r="L44" s="141"/>
      <x:c r="M44" s="141"/>
      <x:c r="N44" s="143"/>
      <x:c r="P44" s="171" t="str">
        <x:f>IF(OR(A44="",B44=""),"",A44+B44)</x:f>
      </x:c>
      <x:c r="Q44" t="n">
        <x:f>D44</x:f>
        <x:v>0</x:v>
      </x:c>
      <x:c r="R44" t="str">
        <x:f>F44</x:f>
      </x:c>
      <x:c r="S44" t="str">
        <x:f>G44</x:f>
      </x:c>
    </x:row>
    <x:row r="45">
      <x:c r="A45" s="139"/>
      <x:c r="B45" s="140"/>
      <x:c r="C45" s="141"/>
      <x:c r="D45" s="142"/>
      <x:c r="E45" s="142" t="str">
        <x:f>IF(D45="","",ROUND(D45/18.0182,1))</x:f>
      </x:c>
      <x:c r="F45" s="142" t="str">
        <x:f>IF(OR(C45="Fasting / Wake",C45="Before Meal"),Settings!$B$2,IF(C45="Bedtime",Settings!$B$7,""))</x:f>
      </x:c>
      <x:c r="G45" s="142" t="str">
        <x:f>IF(OR(C45="Fasting / Wake",C45="Before Meal"),Settings!$B$3,IF(C45="1-2 h After Meal",Settings!$B$4,IF(C45="Bedtime",Settings!$B$8,"")))</x:f>
      </x:c>
      <x:c r="H45" s="141" t="str">
        <x:f>IF(D45="","",IF(D45&lt;Settings!$B$6,"Severe low",IF(D45&lt;Settings!$B$5,"Low",IF(AND(G45&lt;&gt;"",D45&gt;G45),"Above target",IF(AND(F45&lt;&gt;"",D45&lt;F45),"Below target","In range / review")))))</x:f>
      </x:c>
      <x:c r="I45" s="141"/>
      <x:c r="J45" s="141"/>
      <x:c r="K45" s="141"/>
      <x:c r="L45" s="141"/>
      <x:c r="M45" s="141"/>
      <x:c r="N45" s="143"/>
      <x:c r="P45" s="171" t="str">
        <x:f>IF(OR(A45="",B45=""),"",A45+B45)</x:f>
      </x:c>
      <x:c r="Q45" t="n">
        <x:f>D45</x:f>
        <x:v>0</x:v>
      </x:c>
      <x:c r="R45" t="str">
        <x:f>F45</x:f>
      </x:c>
      <x:c r="S45" t="str">
        <x:f>G45</x:f>
      </x:c>
    </x:row>
    <x:row r="46">
      <x:c r="A46" s="139"/>
      <x:c r="B46" s="140"/>
      <x:c r="C46" s="141"/>
      <x:c r="D46" s="142"/>
      <x:c r="E46" s="142" t="str">
        <x:f>IF(D46="","",ROUND(D46/18.0182,1))</x:f>
      </x:c>
      <x:c r="F46" s="142" t="str">
        <x:f>IF(OR(C46="Fasting / Wake",C46="Before Meal"),Settings!$B$2,IF(C46="Bedtime",Settings!$B$7,""))</x:f>
      </x:c>
      <x:c r="G46" s="142" t="str">
        <x:f>IF(OR(C46="Fasting / Wake",C46="Before Meal"),Settings!$B$3,IF(C46="1-2 h After Meal",Settings!$B$4,IF(C46="Bedtime",Settings!$B$8,"")))</x:f>
      </x:c>
      <x:c r="H46" s="141" t="str">
        <x:f>IF(D46="","",IF(D46&lt;Settings!$B$6,"Severe low",IF(D46&lt;Settings!$B$5,"Low",IF(AND(G46&lt;&gt;"",D46&gt;G46),"Above target",IF(AND(F46&lt;&gt;"",D46&lt;F46),"Below target","In range / review")))))</x:f>
      </x:c>
      <x:c r="I46" s="141"/>
      <x:c r="J46" s="141"/>
      <x:c r="K46" s="141"/>
      <x:c r="L46" s="141"/>
      <x:c r="M46" s="141"/>
      <x:c r="N46" s="143"/>
      <x:c r="P46" s="171" t="str">
        <x:f>IF(OR(A46="",B46=""),"",A46+B46)</x:f>
      </x:c>
      <x:c r="Q46" t="n">
        <x:f>D46</x:f>
        <x:v>0</x:v>
      </x:c>
      <x:c r="R46" t="str">
        <x:f>F46</x:f>
      </x:c>
      <x:c r="S46" t="str">
        <x:f>G46</x:f>
      </x:c>
    </x:row>
    <x:row r="47">
      <x:c r="A47" s="139"/>
      <x:c r="B47" s="140"/>
      <x:c r="C47" s="141"/>
      <x:c r="D47" s="142"/>
      <x:c r="E47" s="142" t="str">
        <x:f>IF(D47="","",ROUND(D47/18.0182,1))</x:f>
      </x:c>
      <x:c r="F47" s="142" t="str">
        <x:f>IF(OR(C47="Fasting / Wake",C47="Before Meal"),Settings!$B$2,IF(C47="Bedtime",Settings!$B$7,""))</x:f>
      </x:c>
      <x:c r="G47" s="142" t="str">
        <x:f>IF(OR(C47="Fasting / Wake",C47="Before Meal"),Settings!$B$3,IF(C47="1-2 h After Meal",Settings!$B$4,IF(C47="Bedtime",Settings!$B$8,"")))</x:f>
      </x:c>
      <x:c r="H47" s="141" t="str">
        <x:f>IF(D47="","",IF(D47&lt;Settings!$B$6,"Severe low",IF(D47&lt;Settings!$B$5,"Low",IF(AND(G47&lt;&gt;"",D47&gt;G47),"Above target",IF(AND(F47&lt;&gt;"",D47&lt;F47),"Below target","In range / review")))))</x:f>
      </x:c>
      <x:c r="I47" s="141"/>
      <x:c r="J47" s="141"/>
      <x:c r="K47" s="141"/>
      <x:c r="L47" s="141"/>
      <x:c r="M47" s="141"/>
      <x:c r="N47" s="143"/>
      <x:c r="P47" s="171" t="str">
        <x:f>IF(OR(A47="",B47=""),"",A47+B47)</x:f>
      </x:c>
      <x:c r="Q47" t="n">
        <x:f>D47</x:f>
        <x:v>0</x:v>
      </x:c>
      <x:c r="R47" t="str">
        <x:f>F47</x:f>
      </x:c>
      <x:c r="S47" t="str">
        <x:f>G47</x:f>
      </x:c>
    </x:row>
    <x:row r="48">
      <x:c r="A48" s="139"/>
      <x:c r="B48" s="140"/>
      <x:c r="C48" s="141"/>
      <x:c r="D48" s="142"/>
      <x:c r="E48" s="142" t="str">
        <x:f>IF(D48="","",ROUND(D48/18.0182,1))</x:f>
      </x:c>
      <x:c r="F48" s="142" t="str">
        <x:f>IF(OR(C48="Fasting / Wake",C48="Before Meal"),Settings!$B$2,IF(C48="Bedtime",Settings!$B$7,""))</x:f>
      </x:c>
      <x:c r="G48" s="142" t="str">
        <x:f>IF(OR(C48="Fasting / Wake",C48="Before Meal"),Settings!$B$3,IF(C48="1-2 h After Meal",Settings!$B$4,IF(C48="Bedtime",Settings!$B$8,"")))</x:f>
      </x:c>
      <x:c r="H48" s="141" t="str">
        <x:f>IF(D48="","",IF(D48&lt;Settings!$B$6,"Severe low",IF(D48&lt;Settings!$B$5,"Low",IF(AND(G48&lt;&gt;"",D48&gt;G48),"Above target",IF(AND(F48&lt;&gt;"",D48&lt;F48),"Below target","In range / review")))))</x:f>
      </x:c>
      <x:c r="I48" s="141"/>
      <x:c r="J48" s="141"/>
      <x:c r="K48" s="141"/>
      <x:c r="L48" s="141"/>
      <x:c r="M48" s="141"/>
      <x:c r="N48" s="143"/>
      <x:c r="P48" s="171" t="str">
        <x:f>IF(OR(A48="",B48=""),"",A48+B48)</x:f>
      </x:c>
      <x:c r="Q48" t="n">
        <x:f>D48</x:f>
        <x:v>0</x:v>
      </x:c>
      <x:c r="R48" t="str">
        <x:f>F48</x:f>
      </x:c>
      <x:c r="S48" t="str">
        <x:f>G48</x:f>
      </x:c>
    </x:row>
    <x:row r="49">
      <x:c r="A49" s="139"/>
      <x:c r="B49" s="140"/>
      <x:c r="C49" s="141"/>
      <x:c r="D49" s="142"/>
      <x:c r="E49" s="142" t="str">
        <x:f>IF(D49="","",ROUND(D49/18.0182,1))</x:f>
      </x:c>
      <x:c r="F49" s="142" t="str">
        <x:f>IF(OR(C49="Fasting / Wake",C49="Before Meal"),Settings!$B$2,IF(C49="Bedtime",Settings!$B$7,""))</x:f>
      </x:c>
      <x:c r="G49" s="142" t="str">
        <x:f>IF(OR(C49="Fasting / Wake",C49="Before Meal"),Settings!$B$3,IF(C49="1-2 h After Meal",Settings!$B$4,IF(C49="Bedtime",Settings!$B$8,"")))</x:f>
      </x:c>
      <x:c r="H49" s="141" t="str">
        <x:f>IF(D49="","",IF(D49&lt;Settings!$B$6,"Severe low",IF(D49&lt;Settings!$B$5,"Low",IF(AND(G49&lt;&gt;"",D49&gt;G49),"Above target",IF(AND(F49&lt;&gt;"",D49&lt;F49),"Below target","In range / review")))))</x:f>
      </x:c>
      <x:c r="I49" s="141"/>
      <x:c r="J49" s="141"/>
      <x:c r="K49" s="141"/>
      <x:c r="L49" s="141"/>
      <x:c r="M49" s="141"/>
      <x:c r="N49" s="143"/>
      <x:c r="P49" s="171" t="str">
        <x:f>IF(OR(A49="",B49=""),"",A49+B49)</x:f>
      </x:c>
      <x:c r="Q49" t="n">
        <x:f>D49</x:f>
        <x:v>0</x:v>
      </x:c>
      <x:c r="R49" t="str">
        <x:f>F49</x:f>
      </x:c>
      <x:c r="S49" t="str">
        <x:f>G49</x:f>
      </x:c>
    </x:row>
    <x:row r="50">
      <x:c r="A50" s="139"/>
      <x:c r="B50" s="140"/>
      <x:c r="C50" s="141"/>
      <x:c r="D50" s="142"/>
      <x:c r="E50" s="142" t="str">
        <x:f>IF(D50="","",ROUND(D50/18.0182,1))</x:f>
      </x:c>
      <x:c r="F50" s="142" t="str">
        <x:f>IF(OR(C50="Fasting / Wake",C50="Before Meal"),Settings!$B$2,IF(C50="Bedtime",Settings!$B$7,""))</x:f>
      </x:c>
      <x:c r="G50" s="142" t="str">
        <x:f>IF(OR(C50="Fasting / Wake",C50="Before Meal"),Settings!$B$3,IF(C50="1-2 h After Meal",Settings!$B$4,IF(C50="Bedtime",Settings!$B$8,"")))</x:f>
      </x:c>
      <x:c r="H50" s="141" t="str">
        <x:f>IF(D50="","",IF(D50&lt;Settings!$B$6,"Severe low",IF(D50&lt;Settings!$B$5,"Low",IF(AND(G50&lt;&gt;"",D50&gt;G50),"Above target",IF(AND(F50&lt;&gt;"",D50&lt;F50),"Below target","In range / review")))))</x:f>
      </x:c>
      <x:c r="I50" s="141"/>
      <x:c r="J50" s="141"/>
      <x:c r="K50" s="141"/>
      <x:c r="L50" s="141"/>
      <x:c r="M50" s="141"/>
      <x:c r="N50" s="143"/>
      <x:c r="P50" s="171" t="str">
        <x:f>IF(OR(A50="",B50=""),"",A50+B50)</x:f>
      </x:c>
      <x:c r="Q50" t="n">
        <x:f>D50</x:f>
        <x:v>0</x:v>
      </x:c>
      <x:c r="R50" t="str">
        <x:f>F50</x:f>
      </x:c>
      <x:c r="S50" t="str">
        <x:f>G50</x:f>
      </x:c>
    </x:row>
    <x:row r="51">
      <x:c r="A51" s="139"/>
      <x:c r="B51" s="140"/>
      <x:c r="C51" s="141"/>
      <x:c r="D51" s="142"/>
      <x:c r="E51" s="142" t="str">
        <x:f>IF(D51="","",ROUND(D51/18.0182,1))</x:f>
      </x:c>
      <x:c r="F51" s="142" t="str">
        <x:f>IF(OR(C51="Fasting / Wake",C51="Before Meal"),Settings!$B$2,IF(C51="Bedtime",Settings!$B$7,""))</x:f>
      </x:c>
      <x:c r="G51" s="142" t="str">
        <x:f>IF(OR(C51="Fasting / Wake",C51="Before Meal"),Settings!$B$3,IF(C51="1-2 h After Meal",Settings!$B$4,IF(C51="Bedtime",Settings!$B$8,"")))</x:f>
      </x:c>
      <x:c r="H51" s="141" t="str">
        <x:f>IF(D51="","",IF(D51&lt;Settings!$B$6,"Severe low",IF(D51&lt;Settings!$B$5,"Low",IF(AND(G51&lt;&gt;"",D51&gt;G51),"Above target",IF(AND(F51&lt;&gt;"",D51&lt;F51),"Below target","In range / review")))))</x:f>
      </x:c>
      <x:c r="I51" s="141"/>
      <x:c r="J51" s="141"/>
      <x:c r="K51" s="141"/>
      <x:c r="L51" s="141"/>
      <x:c r="M51" s="141"/>
      <x:c r="N51" s="143"/>
      <x:c r="P51" s="171" t="str">
        <x:f>IF(OR(A51="",B51=""),"",A51+B51)</x:f>
      </x:c>
      <x:c r="Q51" t="n">
        <x:f>D51</x:f>
        <x:v>0</x:v>
      </x:c>
      <x:c r="R51" t="str">
        <x:f>F51</x:f>
      </x:c>
      <x:c r="S51" t="str">
        <x:f>G51</x:f>
      </x:c>
    </x:row>
    <x:row r="52">
      <x:c r="A52" s="139"/>
      <x:c r="B52" s="140"/>
      <x:c r="C52" s="141"/>
      <x:c r="D52" s="142"/>
      <x:c r="E52" s="142" t="str">
        <x:f>IF(D52="","",ROUND(D52/18.0182,1))</x:f>
      </x:c>
      <x:c r="F52" s="142" t="str">
        <x:f>IF(OR(C52="Fasting / Wake",C52="Before Meal"),Settings!$B$2,IF(C52="Bedtime",Settings!$B$7,""))</x:f>
      </x:c>
      <x:c r="G52" s="142" t="str">
        <x:f>IF(OR(C52="Fasting / Wake",C52="Before Meal"),Settings!$B$3,IF(C52="1-2 h After Meal",Settings!$B$4,IF(C52="Bedtime",Settings!$B$8,"")))</x:f>
      </x:c>
      <x:c r="H52" s="141" t="str">
        <x:f>IF(D52="","",IF(D52&lt;Settings!$B$6,"Severe low",IF(D52&lt;Settings!$B$5,"Low",IF(AND(G52&lt;&gt;"",D52&gt;G52),"Above target",IF(AND(F52&lt;&gt;"",D52&lt;F52),"Below target","In range / review")))))</x:f>
      </x:c>
      <x:c r="I52" s="141"/>
      <x:c r="J52" s="141"/>
      <x:c r="K52" s="141"/>
      <x:c r="L52" s="141"/>
      <x:c r="M52" s="141"/>
      <x:c r="N52" s="143"/>
      <x:c r="P52" s="171" t="str">
        <x:f>IF(OR(A52="",B52=""),"",A52+B52)</x:f>
      </x:c>
      <x:c r="Q52" t="n">
        <x:f>D52</x:f>
        <x:v>0</x:v>
      </x:c>
      <x:c r="R52" t="str">
        <x:f>F52</x:f>
      </x:c>
      <x:c r="S52" t="str">
        <x:f>G52</x:f>
      </x:c>
    </x:row>
    <x:row r="53">
      <x:c r="A53" s="139"/>
      <x:c r="B53" s="140"/>
      <x:c r="C53" s="141"/>
      <x:c r="D53" s="142"/>
      <x:c r="E53" s="142" t="str">
        <x:f>IF(D53="","",ROUND(D53/18.0182,1))</x:f>
      </x:c>
      <x:c r="F53" s="142" t="str">
        <x:f>IF(OR(C53="Fasting / Wake",C53="Before Meal"),Settings!$B$2,IF(C53="Bedtime",Settings!$B$7,""))</x:f>
      </x:c>
      <x:c r="G53" s="142" t="str">
        <x:f>IF(OR(C53="Fasting / Wake",C53="Before Meal"),Settings!$B$3,IF(C53="1-2 h After Meal",Settings!$B$4,IF(C53="Bedtime",Settings!$B$8,"")))</x:f>
      </x:c>
      <x:c r="H53" s="141" t="str">
        <x:f>IF(D53="","",IF(D53&lt;Settings!$B$6,"Severe low",IF(D53&lt;Settings!$B$5,"Low",IF(AND(G53&lt;&gt;"",D53&gt;G53),"Above target",IF(AND(F53&lt;&gt;"",D53&lt;F53),"Below target","In range / review")))))</x:f>
      </x:c>
      <x:c r="I53" s="141"/>
      <x:c r="J53" s="141"/>
      <x:c r="K53" s="141"/>
      <x:c r="L53" s="141"/>
      <x:c r="M53" s="141"/>
      <x:c r="N53" s="143"/>
      <x:c r="P53" s="171" t="str">
        <x:f>IF(OR(A53="",B53=""),"",A53+B53)</x:f>
      </x:c>
      <x:c r="Q53" t="n">
        <x:f>D53</x:f>
        <x:v>0</x:v>
      </x:c>
      <x:c r="R53" t="str">
        <x:f>F53</x:f>
      </x:c>
      <x:c r="S53" t="str">
        <x:f>G53</x:f>
      </x:c>
    </x:row>
    <x:row r="54">
      <x:c r="A54" s="139"/>
      <x:c r="B54" s="140"/>
      <x:c r="C54" s="141"/>
      <x:c r="D54" s="142"/>
      <x:c r="E54" s="142" t="str">
        <x:f>IF(D54="","",ROUND(D54/18.0182,1))</x:f>
      </x:c>
      <x:c r="F54" s="142" t="str">
        <x:f>IF(OR(C54="Fasting / Wake",C54="Before Meal"),Settings!$B$2,IF(C54="Bedtime",Settings!$B$7,""))</x:f>
      </x:c>
      <x:c r="G54" s="142" t="str">
        <x:f>IF(OR(C54="Fasting / Wake",C54="Before Meal"),Settings!$B$3,IF(C54="1-2 h After Meal",Settings!$B$4,IF(C54="Bedtime",Settings!$B$8,"")))</x:f>
      </x:c>
      <x:c r="H54" s="141" t="str">
        <x:f>IF(D54="","",IF(D54&lt;Settings!$B$6,"Severe low",IF(D54&lt;Settings!$B$5,"Low",IF(AND(G54&lt;&gt;"",D54&gt;G54),"Above target",IF(AND(F54&lt;&gt;"",D54&lt;F54),"Below target","In range / review")))))</x:f>
      </x:c>
      <x:c r="I54" s="141"/>
      <x:c r="J54" s="141"/>
      <x:c r="K54" s="141"/>
      <x:c r="L54" s="141"/>
      <x:c r="M54" s="141"/>
      <x:c r="N54" s="143"/>
      <x:c r="P54" s="171" t="str">
        <x:f>IF(OR(A54="",B54=""),"",A54+B54)</x:f>
      </x:c>
      <x:c r="Q54" t="n">
        <x:f>D54</x:f>
        <x:v>0</x:v>
      </x:c>
      <x:c r="R54" t="str">
        <x:f>F54</x:f>
      </x:c>
      <x:c r="S54" t="str">
        <x:f>G54</x:f>
      </x:c>
    </x:row>
    <x:row r="55">
      <x:c r="A55" s="139"/>
      <x:c r="B55" s="140"/>
      <x:c r="C55" s="141"/>
      <x:c r="D55" s="142"/>
      <x:c r="E55" s="142" t="str">
        <x:f>IF(D55="","",ROUND(D55/18.0182,1))</x:f>
      </x:c>
      <x:c r="F55" s="142" t="str">
        <x:f>IF(OR(C55="Fasting / Wake",C55="Before Meal"),Settings!$B$2,IF(C55="Bedtime",Settings!$B$7,""))</x:f>
      </x:c>
      <x:c r="G55" s="142" t="str">
        <x:f>IF(OR(C55="Fasting / Wake",C55="Before Meal"),Settings!$B$3,IF(C55="1-2 h After Meal",Settings!$B$4,IF(C55="Bedtime",Settings!$B$8,"")))</x:f>
      </x:c>
      <x:c r="H55" s="141" t="str">
        <x:f>IF(D55="","",IF(D55&lt;Settings!$B$6,"Severe low",IF(D55&lt;Settings!$B$5,"Low",IF(AND(G55&lt;&gt;"",D55&gt;G55),"Above target",IF(AND(F55&lt;&gt;"",D55&lt;F55),"Below target","In range / review")))))</x:f>
      </x:c>
      <x:c r="I55" s="141"/>
      <x:c r="J55" s="141"/>
      <x:c r="K55" s="141"/>
      <x:c r="L55" s="141"/>
      <x:c r="M55" s="141"/>
      <x:c r="N55" s="143"/>
      <x:c r="P55" s="171" t="str">
        <x:f>IF(OR(A55="",B55=""),"",A55+B55)</x:f>
      </x:c>
      <x:c r="Q55" t="n">
        <x:f>D55</x:f>
        <x:v>0</x:v>
      </x:c>
      <x:c r="R55" t="str">
        <x:f>F55</x:f>
      </x:c>
      <x:c r="S55" t="str">
        <x:f>G55</x:f>
      </x:c>
    </x:row>
    <x:row r="56">
      <x:c r="A56" s="139"/>
      <x:c r="B56" s="140"/>
      <x:c r="C56" s="141"/>
      <x:c r="D56" s="142"/>
      <x:c r="E56" s="142" t="str">
        <x:f>IF(D56="","",ROUND(D56/18.0182,1))</x:f>
      </x:c>
      <x:c r="F56" s="142" t="str">
        <x:f>IF(OR(C56="Fasting / Wake",C56="Before Meal"),Settings!$B$2,IF(C56="Bedtime",Settings!$B$7,""))</x:f>
      </x:c>
      <x:c r="G56" s="142" t="str">
        <x:f>IF(OR(C56="Fasting / Wake",C56="Before Meal"),Settings!$B$3,IF(C56="1-2 h After Meal",Settings!$B$4,IF(C56="Bedtime",Settings!$B$8,"")))</x:f>
      </x:c>
      <x:c r="H56" s="141" t="str">
        <x:f>IF(D56="","",IF(D56&lt;Settings!$B$6,"Severe low",IF(D56&lt;Settings!$B$5,"Low",IF(AND(G56&lt;&gt;"",D56&gt;G56),"Above target",IF(AND(F56&lt;&gt;"",D56&lt;F56),"Below target","In range / review")))))</x:f>
      </x:c>
      <x:c r="I56" s="141"/>
      <x:c r="J56" s="141"/>
      <x:c r="K56" s="141"/>
      <x:c r="L56" s="141"/>
      <x:c r="M56" s="141"/>
      <x:c r="N56" s="143"/>
      <x:c r="P56" s="171" t="str">
        <x:f>IF(OR(A56="",B56=""),"",A56+B56)</x:f>
      </x:c>
      <x:c r="Q56" t="n">
        <x:f>D56</x:f>
        <x:v>0</x:v>
      </x:c>
      <x:c r="R56" t="str">
        <x:f>F56</x:f>
      </x:c>
      <x:c r="S56" t="str">
        <x:f>G56</x:f>
      </x:c>
    </x:row>
    <x:row r="57">
      <x:c r="A57" s="139"/>
      <x:c r="B57" s="140"/>
      <x:c r="C57" s="141"/>
      <x:c r="D57" s="142"/>
      <x:c r="E57" s="142" t="str">
        <x:f>IF(D57="","",ROUND(D57/18.0182,1))</x:f>
      </x:c>
      <x:c r="F57" s="142" t="str">
        <x:f>IF(OR(C57="Fasting / Wake",C57="Before Meal"),Settings!$B$2,IF(C57="Bedtime",Settings!$B$7,""))</x:f>
      </x:c>
      <x:c r="G57" s="142" t="str">
        <x:f>IF(OR(C57="Fasting / Wake",C57="Before Meal"),Settings!$B$3,IF(C57="1-2 h After Meal",Settings!$B$4,IF(C57="Bedtime",Settings!$B$8,"")))</x:f>
      </x:c>
      <x:c r="H57" s="141" t="str">
        <x:f>IF(D57="","",IF(D57&lt;Settings!$B$6,"Severe low",IF(D57&lt;Settings!$B$5,"Low",IF(AND(G57&lt;&gt;"",D57&gt;G57),"Above target",IF(AND(F57&lt;&gt;"",D57&lt;F57),"Below target","In range / review")))))</x:f>
      </x:c>
      <x:c r="I57" s="141"/>
      <x:c r="J57" s="141"/>
      <x:c r="K57" s="141"/>
      <x:c r="L57" s="141"/>
      <x:c r="M57" s="141"/>
      <x:c r="N57" s="143"/>
      <x:c r="P57" s="171" t="str">
        <x:f>IF(OR(A57="",B57=""),"",A57+B57)</x:f>
      </x:c>
      <x:c r="Q57" t="n">
        <x:f>D57</x:f>
        <x:v>0</x:v>
      </x:c>
      <x:c r="R57" t="str">
        <x:f>F57</x:f>
      </x:c>
      <x:c r="S57" t="str">
        <x:f>G57</x:f>
      </x:c>
    </x:row>
    <x:row r="58">
      <x:c r="A58" s="139"/>
      <x:c r="B58" s="140"/>
      <x:c r="C58" s="141"/>
      <x:c r="D58" s="142"/>
      <x:c r="E58" s="142" t="str">
        <x:f>IF(D58="","",ROUND(D58/18.0182,1))</x:f>
      </x:c>
      <x:c r="F58" s="142" t="str">
        <x:f>IF(OR(C58="Fasting / Wake",C58="Before Meal"),Settings!$B$2,IF(C58="Bedtime",Settings!$B$7,""))</x:f>
      </x:c>
      <x:c r="G58" s="142" t="str">
        <x:f>IF(OR(C58="Fasting / Wake",C58="Before Meal"),Settings!$B$3,IF(C58="1-2 h After Meal",Settings!$B$4,IF(C58="Bedtime",Settings!$B$8,"")))</x:f>
      </x:c>
      <x:c r="H58" s="141" t="str">
        <x:f>IF(D58="","",IF(D58&lt;Settings!$B$6,"Severe low",IF(D58&lt;Settings!$B$5,"Low",IF(AND(G58&lt;&gt;"",D58&gt;G58),"Above target",IF(AND(F58&lt;&gt;"",D58&lt;F58),"Below target","In range / review")))))</x:f>
      </x:c>
      <x:c r="I58" s="141"/>
      <x:c r="J58" s="141"/>
      <x:c r="K58" s="141"/>
      <x:c r="L58" s="141"/>
      <x:c r="M58" s="141"/>
      <x:c r="N58" s="143"/>
      <x:c r="P58" s="171" t="str">
        <x:f>IF(OR(A58="",B58=""),"",A58+B58)</x:f>
      </x:c>
      <x:c r="Q58" t="n">
        <x:f>D58</x:f>
        <x:v>0</x:v>
      </x:c>
      <x:c r="R58" t="str">
        <x:f>F58</x:f>
      </x:c>
      <x:c r="S58" t="str">
        <x:f>G58</x:f>
      </x:c>
    </x:row>
    <x:row r="59">
      <x:c r="A59" s="139"/>
      <x:c r="B59" s="140"/>
      <x:c r="C59" s="141"/>
      <x:c r="D59" s="142"/>
      <x:c r="E59" s="142" t="str">
        <x:f>IF(D59="","",ROUND(D59/18.0182,1))</x:f>
      </x:c>
      <x:c r="F59" s="142" t="str">
        <x:f>IF(OR(C59="Fasting / Wake",C59="Before Meal"),Settings!$B$2,IF(C59="Bedtime",Settings!$B$7,""))</x:f>
      </x:c>
      <x:c r="G59" s="142" t="str">
        <x:f>IF(OR(C59="Fasting / Wake",C59="Before Meal"),Settings!$B$3,IF(C59="1-2 h After Meal",Settings!$B$4,IF(C59="Bedtime",Settings!$B$8,"")))</x:f>
      </x:c>
      <x:c r="H59" s="141" t="str">
        <x:f>IF(D59="","",IF(D59&lt;Settings!$B$6,"Severe low",IF(D59&lt;Settings!$B$5,"Low",IF(AND(G59&lt;&gt;"",D59&gt;G59),"Above target",IF(AND(F59&lt;&gt;"",D59&lt;F59),"Below target","In range / review")))))</x:f>
      </x:c>
      <x:c r="I59" s="141"/>
      <x:c r="J59" s="141"/>
      <x:c r="K59" s="141"/>
      <x:c r="L59" s="141"/>
      <x:c r="M59" s="141"/>
      <x:c r="N59" s="143"/>
      <x:c r="P59" s="171" t="str">
        <x:f>IF(OR(A59="",B59=""),"",A59+B59)</x:f>
      </x:c>
      <x:c r="Q59" t="n">
        <x:f>D59</x:f>
        <x:v>0</x:v>
      </x:c>
      <x:c r="R59" t="str">
        <x:f>F59</x:f>
      </x:c>
      <x:c r="S59" t="str">
        <x:f>G59</x:f>
      </x:c>
    </x:row>
    <x:row r="60">
      <x:c r="A60" s="139"/>
      <x:c r="B60" s="140"/>
      <x:c r="C60" s="141"/>
      <x:c r="D60" s="142"/>
      <x:c r="E60" s="142" t="str">
        <x:f>IF(D60="","",ROUND(D60/18.0182,1))</x:f>
      </x:c>
      <x:c r="F60" s="142" t="str">
        <x:f>IF(OR(C60="Fasting / Wake",C60="Before Meal"),Settings!$B$2,IF(C60="Bedtime",Settings!$B$7,""))</x:f>
      </x:c>
      <x:c r="G60" s="142" t="str">
        <x:f>IF(OR(C60="Fasting / Wake",C60="Before Meal"),Settings!$B$3,IF(C60="1-2 h After Meal",Settings!$B$4,IF(C60="Bedtime",Settings!$B$8,"")))</x:f>
      </x:c>
      <x:c r="H60" s="141" t="str">
        <x:f>IF(D60="","",IF(D60&lt;Settings!$B$6,"Severe low",IF(D60&lt;Settings!$B$5,"Low",IF(AND(G60&lt;&gt;"",D60&gt;G60),"Above target",IF(AND(F60&lt;&gt;"",D60&lt;F60),"Below target","In range / review")))))</x:f>
      </x:c>
      <x:c r="I60" s="141"/>
      <x:c r="J60" s="141"/>
      <x:c r="K60" s="141"/>
      <x:c r="L60" s="141"/>
      <x:c r="M60" s="141"/>
      <x:c r="N60" s="143"/>
      <x:c r="P60" s="171" t="str">
        <x:f>IF(OR(A60="",B60=""),"",A60+B60)</x:f>
      </x:c>
      <x:c r="Q60" t="n">
        <x:f>D60</x:f>
        <x:v>0</x:v>
      </x:c>
      <x:c r="R60" t="str">
        <x:f>F60</x:f>
      </x:c>
      <x:c r="S60" t="str">
        <x:f>G60</x:f>
      </x:c>
    </x:row>
    <x:row r="61">
      <x:c r="A61" s="139"/>
      <x:c r="B61" s="140"/>
      <x:c r="C61" s="141"/>
      <x:c r="D61" s="142"/>
      <x:c r="E61" s="142" t="str">
        <x:f>IF(D61="","",ROUND(D61/18.0182,1))</x:f>
      </x:c>
      <x:c r="F61" s="142" t="str">
        <x:f>IF(OR(C61="Fasting / Wake",C61="Before Meal"),Settings!$B$2,IF(C61="Bedtime",Settings!$B$7,""))</x:f>
      </x:c>
      <x:c r="G61" s="142" t="str">
        <x:f>IF(OR(C61="Fasting / Wake",C61="Before Meal"),Settings!$B$3,IF(C61="1-2 h After Meal",Settings!$B$4,IF(C61="Bedtime",Settings!$B$8,"")))</x:f>
      </x:c>
      <x:c r="H61" s="141" t="str">
        <x:f>IF(D61="","",IF(D61&lt;Settings!$B$6,"Severe low",IF(D61&lt;Settings!$B$5,"Low",IF(AND(G61&lt;&gt;"",D61&gt;G61),"Above target",IF(AND(F61&lt;&gt;"",D61&lt;F61),"Below target","In range / review")))))</x:f>
      </x:c>
      <x:c r="I61" s="141"/>
      <x:c r="J61" s="141"/>
      <x:c r="K61" s="141"/>
      <x:c r="L61" s="141"/>
      <x:c r="M61" s="141"/>
      <x:c r="N61" s="143"/>
      <x:c r="P61" s="171" t="str">
        <x:f>IF(OR(A61="",B61=""),"",A61+B61)</x:f>
      </x:c>
      <x:c r="Q61" t="n">
        <x:f>D61</x:f>
        <x:v>0</x:v>
      </x:c>
      <x:c r="R61" t="str">
        <x:f>F61</x:f>
      </x:c>
      <x:c r="S61" t="str">
        <x:f>G61</x:f>
      </x:c>
    </x:row>
    <x:row r="62">
      <x:c r="A62" s="139"/>
      <x:c r="B62" s="140"/>
      <x:c r="C62" s="141"/>
      <x:c r="D62" s="142"/>
      <x:c r="E62" s="142" t="str">
        <x:f>IF(D62="","",ROUND(D62/18.0182,1))</x:f>
      </x:c>
      <x:c r="F62" s="142" t="str">
        <x:f>IF(OR(C62="Fasting / Wake",C62="Before Meal"),Settings!$B$2,IF(C62="Bedtime",Settings!$B$7,""))</x:f>
      </x:c>
      <x:c r="G62" s="142" t="str">
        <x:f>IF(OR(C62="Fasting / Wake",C62="Before Meal"),Settings!$B$3,IF(C62="1-2 h After Meal",Settings!$B$4,IF(C62="Bedtime",Settings!$B$8,"")))</x:f>
      </x:c>
      <x:c r="H62" s="141" t="str">
        <x:f>IF(D62="","",IF(D62&lt;Settings!$B$6,"Severe low",IF(D62&lt;Settings!$B$5,"Low",IF(AND(G62&lt;&gt;"",D62&gt;G62),"Above target",IF(AND(F62&lt;&gt;"",D62&lt;F62),"Below target","In range / review")))))</x:f>
      </x:c>
      <x:c r="I62" s="141"/>
      <x:c r="J62" s="141"/>
      <x:c r="K62" s="141"/>
      <x:c r="L62" s="141"/>
      <x:c r="M62" s="141"/>
      <x:c r="N62" s="143"/>
      <x:c r="P62" s="171" t="str">
        <x:f>IF(OR(A62="",B62=""),"",A62+B62)</x:f>
      </x:c>
      <x:c r="Q62" t="n">
        <x:f>D62</x:f>
        <x:v>0</x:v>
      </x:c>
      <x:c r="R62" t="str">
        <x:f>F62</x:f>
      </x:c>
      <x:c r="S62" t="str">
        <x:f>G62</x:f>
      </x:c>
    </x:row>
    <x:row r="63">
      <x:c r="A63" s="139"/>
      <x:c r="B63" s="140"/>
      <x:c r="C63" s="141"/>
      <x:c r="D63" s="142"/>
      <x:c r="E63" s="142" t="str">
        <x:f>IF(D63="","",ROUND(D63/18.0182,1))</x:f>
      </x:c>
      <x:c r="F63" s="142" t="str">
        <x:f>IF(OR(C63="Fasting / Wake",C63="Before Meal"),Settings!$B$2,IF(C63="Bedtime",Settings!$B$7,""))</x:f>
      </x:c>
      <x:c r="G63" s="142" t="str">
        <x:f>IF(OR(C63="Fasting / Wake",C63="Before Meal"),Settings!$B$3,IF(C63="1-2 h After Meal",Settings!$B$4,IF(C63="Bedtime",Settings!$B$8,"")))</x:f>
      </x:c>
      <x:c r="H63" s="141" t="str">
        <x:f>IF(D63="","",IF(D63&lt;Settings!$B$6,"Severe low",IF(D63&lt;Settings!$B$5,"Low",IF(AND(G63&lt;&gt;"",D63&gt;G63),"Above target",IF(AND(F63&lt;&gt;"",D63&lt;F63),"Below target","In range / review")))))</x:f>
      </x:c>
      <x:c r="I63" s="141"/>
      <x:c r="J63" s="141"/>
      <x:c r="K63" s="141"/>
      <x:c r="L63" s="141"/>
      <x:c r="M63" s="141"/>
      <x:c r="N63" s="143"/>
      <x:c r="P63" s="171" t="str">
        <x:f>IF(OR(A63="",B63=""),"",A63+B63)</x:f>
      </x:c>
      <x:c r="Q63" t="n">
        <x:f>D63</x:f>
        <x:v>0</x:v>
      </x:c>
      <x:c r="R63" t="str">
        <x:f>F63</x:f>
      </x:c>
      <x:c r="S63" t="str">
        <x:f>G63</x:f>
      </x:c>
    </x:row>
    <x:row r="64">
      <x:c r="A64" s="139"/>
      <x:c r="B64" s="140"/>
      <x:c r="C64" s="141"/>
      <x:c r="D64" s="142"/>
      <x:c r="E64" s="142" t="str">
        <x:f>IF(D64="","",ROUND(D64/18.0182,1))</x:f>
      </x:c>
      <x:c r="F64" s="142" t="str">
        <x:f>IF(OR(C64="Fasting / Wake",C64="Before Meal"),Settings!$B$2,IF(C64="Bedtime",Settings!$B$7,""))</x:f>
      </x:c>
      <x:c r="G64" s="142" t="str">
        <x:f>IF(OR(C64="Fasting / Wake",C64="Before Meal"),Settings!$B$3,IF(C64="1-2 h After Meal",Settings!$B$4,IF(C64="Bedtime",Settings!$B$8,"")))</x:f>
      </x:c>
      <x:c r="H64" s="141" t="str">
        <x:f>IF(D64="","",IF(D64&lt;Settings!$B$6,"Severe low",IF(D64&lt;Settings!$B$5,"Low",IF(AND(G64&lt;&gt;"",D64&gt;G64),"Above target",IF(AND(F64&lt;&gt;"",D64&lt;F64),"Below target","In range / review")))))</x:f>
      </x:c>
      <x:c r="I64" s="141"/>
      <x:c r="J64" s="141"/>
      <x:c r="K64" s="141"/>
      <x:c r="L64" s="141"/>
      <x:c r="M64" s="141"/>
      <x:c r="N64" s="143"/>
      <x:c r="P64" s="171" t="str">
        <x:f>IF(OR(A64="",B64=""),"",A64+B64)</x:f>
      </x:c>
      <x:c r="Q64" t="n">
        <x:f>D64</x:f>
        <x:v>0</x:v>
      </x:c>
      <x:c r="R64" t="str">
        <x:f>F64</x:f>
      </x:c>
      <x:c r="S64" t="str">
        <x:f>G64</x:f>
      </x:c>
    </x:row>
    <x:row r="65">
      <x:c r="A65" s="139"/>
      <x:c r="B65" s="140"/>
      <x:c r="C65" s="141"/>
      <x:c r="D65" s="142"/>
      <x:c r="E65" s="142" t="str">
        <x:f>IF(D65="","",ROUND(D65/18.0182,1))</x:f>
      </x:c>
      <x:c r="F65" s="142" t="str">
        <x:f>IF(OR(C65="Fasting / Wake",C65="Before Meal"),Settings!$B$2,IF(C65="Bedtime",Settings!$B$7,""))</x:f>
      </x:c>
      <x:c r="G65" s="142" t="str">
        <x:f>IF(OR(C65="Fasting / Wake",C65="Before Meal"),Settings!$B$3,IF(C65="1-2 h After Meal",Settings!$B$4,IF(C65="Bedtime",Settings!$B$8,"")))</x:f>
      </x:c>
      <x:c r="H65" s="141" t="str">
        <x:f>IF(D65="","",IF(D65&lt;Settings!$B$6,"Severe low",IF(D65&lt;Settings!$B$5,"Low",IF(AND(G65&lt;&gt;"",D65&gt;G65),"Above target",IF(AND(F65&lt;&gt;"",D65&lt;F65),"Below target","In range / review")))))</x:f>
      </x:c>
      <x:c r="I65" s="141"/>
      <x:c r="J65" s="141"/>
      <x:c r="K65" s="141"/>
      <x:c r="L65" s="141"/>
      <x:c r="M65" s="141"/>
      <x:c r="N65" s="143"/>
      <x:c r="P65" s="171" t="str">
        <x:f>IF(OR(A65="",B65=""),"",A65+B65)</x:f>
      </x:c>
      <x:c r="Q65" t="n">
        <x:f>D65</x:f>
        <x:v>0</x:v>
      </x:c>
      <x:c r="R65" t="str">
        <x:f>F65</x:f>
      </x:c>
      <x:c r="S65" t="str">
        <x:f>G65</x:f>
      </x:c>
    </x:row>
    <x:row r="66">
      <x:c r="A66" s="139"/>
      <x:c r="B66" s="140"/>
      <x:c r="C66" s="141"/>
      <x:c r="D66" s="142"/>
      <x:c r="E66" s="142" t="str">
        <x:f>IF(D66="","",ROUND(D66/18.0182,1))</x:f>
      </x:c>
      <x:c r="F66" s="142" t="str">
        <x:f>IF(OR(C66="Fasting / Wake",C66="Before Meal"),Settings!$B$2,IF(C66="Bedtime",Settings!$B$7,""))</x:f>
      </x:c>
      <x:c r="G66" s="142" t="str">
        <x:f>IF(OR(C66="Fasting / Wake",C66="Before Meal"),Settings!$B$3,IF(C66="1-2 h After Meal",Settings!$B$4,IF(C66="Bedtime",Settings!$B$8,"")))</x:f>
      </x:c>
      <x:c r="H66" s="141" t="str">
        <x:f>IF(D66="","",IF(D66&lt;Settings!$B$6,"Severe low",IF(D66&lt;Settings!$B$5,"Low",IF(AND(G66&lt;&gt;"",D66&gt;G66),"Above target",IF(AND(F66&lt;&gt;"",D66&lt;F66),"Below target","In range / review")))))</x:f>
      </x:c>
      <x:c r="I66" s="141"/>
      <x:c r="J66" s="141"/>
      <x:c r="K66" s="141"/>
      <x:c r="L66" s="141"/>
      <x:c r="M66" s="141"/>
      <x:c r="N66" s="143"/>
      <x:c r="P66" s="171" t="str">
        <x:f>IF(OR(A66="",B66=""),"",A66+B66)</x:f>
      </x:c>
      <x:c r="Q66" t="n">
        <x:f>D66</x:f>
        <x:v>0</x:v>
      </x:c>
      <x:c r="R66" t="str">
        <x:f>F66</x:f>
      </x:c>
      <x:c r="S66" t="str">
        <x:f>G66</x:f>
      </x:c>
    </x:row>
    <x:row r="67">
      <x:c r="A67" s="139"/>
      <x:c r="B67" s="140"/>
      <x:c r="C67" s="141"/>
      <x:c r="D67" s="142"/>
      <x:c r="E67" s="142" t="str">
        <x:f>IF(D67="","",ROUND(D67/18.0182,1))</x:f>
      </x:c>
      <x:c r="F67" s="142" t="str">
        <x:f>IF(OR(C67="Fasting / Wake",C67="Before Meal"),Settings!$B$2,IF(C67="Bedtime",Settings!$B$7,""))</x:f>
      </x:c>
      <x:c r="G67" s="142" t="str">
        <x:f>IF(OR(C67="Fasting / Wake",C67="Before Meal"),Settings!$B$3,IF(C67="1-2 h After Meal",Settings!$B$4,IF(C67="Bedtime",Settings!$B$8,"")))</x:f>
      </x:c>
      <x:c r="H67" s="141" t="str">
        <x:f>IF(D67="","",IF(D67&lt;Settings!$B$6,"Severe low",IF(D67&lt;Settings!$B$5,"Low",IF(AND(G67&lt;&gt;"",D67&gt;G67),"Above target",IF(AND(F67&lt;&gt;"",D67&lt;F67),"Below target","In range / review")))))</x:f>
      </x:c>
      <x:c r="I67" s="141"/>
      <x:c r="J67" s="141"/>
      <x:c r="K67" s="141"/>
      <x:c r="L67" s="141"/>
      <x:c r="M67" s="141"/>
      <x:c r="N67" s="143"/>
      <x:c r="P67" s="171" t="str">
        <x:f>IF(OR(A67="",B67=""),"",A67+B67)</x:f>
      </x:c>
      <x:c r="Q67" t="n">
        <x:f>D67</x:f>
        <x:v>0</x:v>
      </x:c>
      <x:c r="R67" t="str">
        <x:f>F67</x:f>
      </x:c>
      <x:c r="S67" t="str">
        <x:f>G67</x:f>
      </x:c>
    </x:row>
    <x:row r="68">
      <x:c r="A68" s="139"/>
      <x:c r="B68" s="140"/>
      <x:c r="C68" s="141"/>
      <x:c r="D68" s="142"/>
      <x:c r="E68" s="142" t="str">
        <x:f>IF(D68="","",ROUND(D68/18.0182,1))</x:f>
      </x:c>
      <x:c r="F68" s="142" t="str">
        <x:f>IF(OR(C68="Fasting / Wake",C68="Before Meal"),Settings!$B$2,IF(C68="Bedtime",Settings!$B$7,""))</x:f>
      </x:c>
      <x:c r="G68" s="142" t="str">
        <x:f>IF(OR(C68="Fasting / Wake",C68="Before Meal"),Settings!$B$3,IF(C68="1-2 h After Meal",Settings!$B$4,IF(C68="Bedtime",Settings!$B$8,"")))</x:f>
      </x:c>
      <x:c r="H68" s="141" t="str">
        <x:f>IF(D68="","",IF(D68&lt;Settings!$B$6,"Severe low",IF(D68&lt;Settings!$B$5,"Low",IF(AND(G68&lt;&gt;"",D68&gt;G68),"Above target",IF(AND(F68&lt;&gt;"",D68&lt;F68),"Below target","In range / review")))))</x:f>
      </x:c>
      <x:c r="I68" s="141"/>
      <x:c r="J68" s="141"/>
      <x:c r="K68" s="141"/>
      <x:c r="L68" s="141"/>
      <x:c r="M68" s="141"/>
      <x:c r="N68" s="143"/>
      <x:c r="P68" s="171" t="str">
        <x:f>IF(OR(A68="",B68=""),"",A68+B68)</x:f>
      </x:c>
      <x:c r="Q68" t="n">
        <x:f>D68</x:f>
        <x:v>0</x:v>
      </x:c>
      <x:c r="R68" t="str">
        <x:f>F68</x:f>
      </x:c>
      <x:c r="S68" t="str">
        <x:f>G68</x:f>
      </x:c>
    </x:row>
    <x:row r="69">
      <x:c r="A69" s="139"/>
      <x:c r="B69" s="140"/>
      <x:c r="C69" s="141"/>
      <x:c r="D69" s="142"/>
      <x:c r="E69" s="142" t="str">
        <x:f>IF(D69="","",ROUND(D69/18.0182,1))</x:f>
      </x:c>
      <x:c r="F69" s="142" t="str">
        <x:f>IF(OR(C69="Fasting / Wake",C69="Before Meal"),Settings!$B$2,IF(C69="Bedtime",Settings!$B$7,""))</x:f>
      </x:c>
      <x:c r="G69" s="142" t="str">
        <x:f>IF(OR(C69="Fasting / Wake",C69="Before Meal"),Settings!$B$3,IF(C69="1-2 h After Meal",Settings!$B$4,IF(C69="Bedtime",Settings!$B$8,"")))</x:f>
      </x:c>
      <x:c r="H69" s="141" t="str">
        <x:f>IF(D69="","",IF(D69&lt;Settings!$B$6,"Severe low",IF(D69&lt;Settings!$B$5,"Low",IF(AND(G69&lt;&gt;"",D69&gt;G69),"Above target",IF(AND(F69&lt;&gt;"",D69&lt;F69),"Below target","In range / review")))))</x:f>
      </x:c>
      <x:c r="I69" s="141"/>
      <x:c r="J69" s="141"/>
      <x:c r="K69" s="141"/>
      <x:c r="L69" s="141"/>
      <x:c r="M69" s="141"/>
      <x:c r="N69" s="143"/>
      <x:c r="P69" s="171" t="str">
        <x:f>IF(OR(A69="",B69=""),"",A69+B69)</x:f>
      </x:c>
      <x:c r="Q69" t="n">
        <x:f>D69</x:f>
        <x:v>0</x:v>
      </x:c>
      <x:c r="R69" t="str">
        <x:f>F69</x:f>
      </x:c>
      <x:c r="S69" t="str">
        <x:f>G69</x:f>
      </x:c>
    </x:row>
    <x:row r="70">
      <x:c r="A70" s="139"/>
      <x:c r="B70" s="140"/>
      <x:c r="C70" s="141"/>
      <x:c r="D70" s="142"/>
      <x:c r="E70" s="142" t="str">
        <x:f>IF(D70="","",ROUND(D70/18.0182,1))</x:f>
      </x:c>
      <x:c r="F70" s="142" t="str">
        <x:f>IF(OR(C70="Fasting / Wake",C70="Before Meal"),Settings!$B$2,IF(C70="Bedtime",Settings!$B$7,""))</x:f>
      </x:c>
      <x:c r="G70" s="142" t="str">
        <x:f>IF(OR(C70="Fasting / Wake",C70="Before Meal"),Settings!$B$3,IF(C70="1-2 h After Meal",Settings!$B$4,IF(C70="Bedtime",Settings!$B$8,"")))</x:f>
      </x:c>
      <x:c r="H70" s="141" t="str">
        <x:f>IF(D70="","",IF(D70&lt;Settings!$B$6,"Severe low",IF(D70&lt;Settings!$B$5,"Low",IF(AND(G70&lt;&gt;"",D70&gt;G70),"Above target",IF(AND(F70&lt;&gt;"",D70&lt;F70),"Below target","In range / review")))))</x:f>
      </x:c>
      <x:c r="I70" s="141"/>
      <x:c r="J70" s="141"/>
      <x:c r="K70" s="141"/>
      <x:c r="L70" s="141"/>
      <x:c r="M70" s="141"/>
      <x:c r="N70" s="143"/>
      <x:c r="P70" s="171" t="str">
        <x:f>IF(OR(A70="",B70=""),"",A70+B70)</x:f>
      </x:c>
      <x:c r="Q70" t="n">
        <x:f>D70</x:f>
        <x:v>0</x:v>
      </x:c>
      <x:c r="R70" t="str">
        <x:f>F70</x:f>
      </x:c>
      <x:c r="S70" t="str">
        <x:f>G70</x:f>
      </x:c>
    </x:row>
    <x:row r="71">
      <x:c r="A71" s="139"/>
      <x:c r="B71" s="140"/>
      <x:c r="C71" s="141"/>
      <x:c r="D71" s="142"/>
      <x:c r="E71" s="142" t="str">
        <x:f>IF(D71="","",ROUND(D71/18.0182,1))</x:f>
      </x:c>
      <x:c r="F71" s="142" t="str">
        <x:f>IF(OR(C71="Fasting / Wake",C71="Before Meal"),Settings!$B$2,IF(C71="Bedtime",Settings!$B$7,""))</x:f>
      </x:c>
      <x:c r="G71" s="142" t="str">
        <x:f>IF(OR(C71="Fasting / Wake",C71="Before Meal"),Settings!$B$3,IF(C71="1-2 h After Meal",Settings!$B$4,IF(C71="Bedtime",Settings!$B$8,"")))</x:f>
      </x:c>
      <x:c r="H71" s="141" t="str">
        <x:f>IF(D71="","",IF(D71&lt;Settings!$B$6,"Severe low",IF(D71&lt;Settings!$B$5,"Low",IF(AND(G71&lt;&gt;"",D71&gt;G71),"Above target",IF(AND(F71&lt;&gt;"",D71&lt;F71),"Below target","In range / review")))))</x:f>
      </x:c>
      <x:c r="I71" s="141"/>
      <x:c r="J71" s="141"/>
      <x:c r="K71" s="141"/>
      <x:c r="L71" s="141"/>
      <x:c r="M71" s="141"/>
      <x:c r="N71" s="143"/>
      <x:c r="P71" s="171" t="str">
        <x:f>IF(OR(A71="",B71=""),"",A71+B71)</x:f>
      </x:c>
      <x:c r="Q71" t="n">
        <x:f>D71</x:f>
        <x:v>0</x:v>
      </x:c>
      <x:c r="R71" t="str">
        <x:f>F71</x:f>
      </x:c>
      <x:c r="S71" t="str">
        <x:f>G71</x:f>
      </x:c>
    </x:row>
    <x:row r="72">
      <x:c r="A72" s="139"/>
      <x:c r="B72" s="140"/>
      <x:c r="C72" s="141"/>
      <x:c r="D72" s="142"/>
      <x:c r="E72" s="142" t="str">
        <x:f>IF(D72="","",ROUND(D72/18.0182,1))</x:f>
      </x:c>
      <x:c r="F72" s="142" t="str">
        <x:f>IF(OR(C72="Fasting / Wake",C72="Before Meal"),Settings!$B$2,IF(C72="Bedtime",Settings!$B$7,""))</x:f>
      </x:c>
      <x:c r="G72" s="142" t="str">
        <x:f>IF(OR(C72="Fasting / Wake",C72="Before Meal"),Settings!$B$3,IF(C72="1-2 h After Meal",Settings!$B$4,IF(C72="Bedtime",Settings!$B$8,"")))</x:f>
      </x:c>
      <x:c r="H72" s="141" t="str">
        <x:f>IF(D72="","",IF(D72&lt;Settings!$B$6,"Severe low",IF(D72&lt;Settings!$B$5,"Low",IF(AND(G72&lt;&gt;"",D72&gt;G72),"Above target",IF(AND(F72&lt;&gt;"",D72&lt;F72),"Below target","In range / review")))))</x:f>
      </x:c>
      <x:c r="I72" s="141"/>
      <x:c r="J72" s="141"/>
      <x:c r="K72" s="141"/>
      <x:c r="L72" s="141"/>
      <x:c r="M72" s="141"/>
      <x:c r="N72" s="143"/>
      <x:c r="P72" s="171" t="str">
        <x:f>IF(OR(A72="",B72=""),"",A72+B72)</x:f>
      </x:c>
      <x:c r="Q72" t="n">
        <x:f>D72</x:f>
        <x:v>0</x:v>
      </x:c>
      <x:c r="R72" t="str">
        <x:f>F72</x:f>
      </x:c>
      <x:c r="S72" t="str">
        <x:f>G72</x:f>
      </x:c>
    </x:row>
    <x:row r="73">
      <x:c r="A73" s="139"/>
      <x:c r="B73" s="140"/>
      <x:c r="C73" s="141"/>
      <x:c r="D73" s="142"/>
      <x:c r="E73" s="142" t="str">
        <x:f>IF(D73="","",ROUND(D73/18.0182,1))</x:f>
      </x:c>
      <x:c r="F73" s="142" t="str">
        <x:f>IF(OR(C73="Fasting / Wake",C73="Before Meal"),Settings!$B$2,IF(C73="Bedtime",Settings!$B$7,""))</x:f>
      </x:c>
      <x:c r="G73" s="142" t="str">
        <x:f>IF(OR(C73="Fasting / Wake",C73="Before Meal"),Settings!$B$3,IF(C73="1-2 h After Meal",Settings!$B$4,IF(C73="Bedtime",Settings!$B$8,"")))</x:f>
      </x:c>
      <x:c r="H73" s="141" t="str">
        <x:f>IF(D73="","",IF(D73&lt;Settings!$B$6,"Severe low",IF(D73&lt;Settings!$B$5,"Low",IF(AND(G73&lt;&gt;"",D73&gt;G73),"Above target",IF(AND(F73&lt;&gt;"",D73&lt;F73),"Below target","In range / review")))))</x:f>
      </x:c>
      <x:c r="I73" s="141"/>
      <x:c r="J73" s="141"/>
      <x:c r="K73" s="141"/>
      <x:c r="L73" s="141"/>
      <x:c r="M73" s="141"/>
      <x:c r="N73" s="143"/>
      <x:c r="P73" s="171" t="str">
        <x:f>IF(OR(A73="",B73=""),"",A73+B73)</x:f>
      </x:c>
      <x:c r="Q73" t="n">
        <x:f>D73</x:f>
        <x:v>0</x:v>
      </x:c>
      <x:c r="R73" t="str">
        <x:f>F73</x:f>
      </x:c>
      <x:c r="S73" t="str">
        <x:f>G73</x:f>
      </x:c>
    </x:row>
    <x:row r="74">
      <x:c r="A74" s="139"/>
      <x:c r="B74" s="140"/>
      <x:c r="C74" s="141"/>
      <x:c r="D74" s="142"/>
      <x:c r="E74" s="142" t="str">
        <x:f>IF(D74="","",ROUND(D74/18.0182,1))</x:f>
      </x:c>
      <x:c r="F74" s="142" t="str">
        <x:f>IF(OR(C74="Fasting / Wake",C74="Before Meal"),Settings!$B$2,IF(C74="Bedtime",Settings!$B$7,""))</x:f>
      </x:c>
      <x:c r="G74" s="142" t="str">
        <x:f>IF(OR(C74="Fasting / Wake",C74="Before Meal"),Settings!$B$3,IF(C74="1-2 h After Meal",Settings!$B$4,IF(C74="Bedtime",Settings!$B$8,"")))</x:f>
      </x:c>
      <x:c r="H74" s="141" t="str">
        <x:f>IF(D74="","",IF(D74&lt;Settings!$B$6,"Severe low",IF(D74&lt;Settings!$B$5,"Low",IF(AND(G74&lt;&gt;"",D74&gt;G74),"Above target",IF(AND(F74&lt;&gt;"",D74&lt;F74),"Below target","In range / review")))))</x:f>
      </x:c>
      <x:c r="I74" s="141"/>
      <x:c r="J74" s="141"/>
      <x:c r="K74" s="141"/>
      <x:c r="L74" s="141"/>
      <x:c r="M74" s="141"/>
      <x:c r="N74" s="143"/>
      <x:c r="P74" s="171" t="str">
        <x:f>IF(OR(A74="",B74=""),"",A74+B74)</x:f>
      </x:c>
      <x:c r="Q74" t="n">
        <x:f>D74</x:f>
        <x:v>0</x:v>
      </x:c>
      <x:c r="R74" t="str">
        <x:f>F74</x:f>
      </x:c>
      <x:c r="S74" t="str">
        <x:f>G74</x:f>
      </x:c>
    </x:row>
    <x:row r="75">
      <x:c r="A75" s="139"/>
      <x:c r="B75" s="140"/>
      <x:c r="C75" s="141"/>
      <x:c r="D75" s="142"/>
      <x:c r="E75" s="142" t="str">
        <x:f>IF(D75="","",ROUND(D75/18.0182,1))</x:f>
      </x:c>
      <x:c r="F75" s="142" t="str">
        <x:f>IF(OR(C75="Fasting / Wake",C75="Before Meal"),Settings!$B$2,IF(C75="Bedtime",Settings!$B$7,""))</x:f>
      </x:c>
      <x:c r="G75" s="142" t="str">
        <x:f>IF(OR(C75="Fasting / Wake",C75="Before Meal"),Settings!$B$3,IF(C75="1-2 h After Meal",Settings!$B$4,IF(C75="Bedtime",Settings!$B$8,"")))</x:f>
      </x:c>
      <x:c r="H75" s="141" t="str">
        <x:f>IF(D75="","",IF(D75&lt;Settings!$B$6,"Severe low",IF(D75&lt;Settings!$B$5,"Low",IF(AND(G75&lt;&gt;"",D75&gt;G75),"Above target",IF(AND(F75&lt;&gt;"",D75&lt;F75),"Below target","In range / review")))))</x:f>
      </x:c>
      <x:c r="I75" s="141"/>
      <x:c r="J75" s="141"/>
      <x:c r="K75" s="141"/>
      <x:c r="L75" s="141"/>
      <x:c r="M75" s="141"/>
      <x:c r="N75" s="143"/>
      <x:c r="P75" s="171" t="str">
        <x:f>IF(OR(A75="",B75=""),"",A75+B75)</x:f>
      </x:c>
      <x:c r="Q75" t="n">
        <x:f>D75</x:f>
        <x:v>0</x:v>
      </x:c>
      <x:c r="R75" t="str">
        <x:f>F75</x:f>
      </x:c>
      <x:c r="S75" t="str">
        <x:f>G75</x:f>
      </x:c>
    </x:row>
    <x:row r="76">
      <x:c r="A76" s="139"/>
      <x:c r="B76" s="140"/>
      <x:c r="C76" s="141"/>
      <x:c r="D76" s="142"/>
      <x:c r="E76" s="142" t="str">
        <x:f>IF(D76="","",ROUND(D76/18.0182,1))</x:f>
      </x:c>
      <x:c r="F76" s="142" t="str">
        <x:f>IF(OR(C76="Fasting / Wake",C76="Before Meal"),Settings!$B$2,IF(C76="Bedtime",Settings!$B$7,""))</x:f>
      </x:c>
      <x:c r="G76" s="142" t="str">
        <x:f>IF(OR(C76="Fasting / Wake",C76="Before Meal"),Settings!$B$3,IF(C76="1-2 h After Meal",Settings!$B$4,IF(C76="Bedtime",Settings!$B$8,"")))</x:f>
      </x:c>
      <x:c r="H76" s="141" t="str">
        <x:f>IF(D76="","",IF(D76&lt;Settings!$B$6,"Severe low",IF(D76&lt;Settings!$B$5,"Low",IF(AND(G76&lt;&gt;"",D76&gt;G76),"Above target",IF(AND(F76&lt;&gt;"",D76&lt;F76),"Below target","In range / review")))))</x:f>
      </x:c>
      <x:c r="I76" s="141"/>
      <x:c r="J76" s="141"/>
      <x:c r="K76" s="141"/>
      <x:c r="L76" s="141"/>
      <x:c r="M76" s="141"/>
      <x:c r="N76" s="143"/>
      <x:c r="P76" s="171" t="str">
        <x:f>IF(OR(A76="",B76=""),"",A76+B76)</x:f>
      </x:c>
      <x:c r="Q76" t="n">
        <x:f>D76</x:f>
        <x:v>0</x:v>
      </x:c>
      <x:c r="R76" t="str">
        <x:f>F76</x:f>
      </x:c>
      <x:c r="S76" t="str">
        <x:f>G76</x:f>
      </x:c>
    </x:row>
    <x:row r="77">
      <x:c r="A77" s="139"/>
      <x:c r="B77" s="140"/>
      <x:c r="C77" s="141"/>
      <x:c r="D77" s="142"/>
      <x:c r="E77" s="142" t="str">
        <x:f>IF(D77="","",ROUND(D77/18.0182,1))</x:f>
      </x:c>
      <x:c r="F77" s="142" t="str">
        <x:f>IF(OR(C77="Fasting / Wake",C77="Before Meal"),Settings!$B$2,IF(C77="Bedtime",Settings!$B$7,""))</x:f>
      </x:c>
      <x:c r="G77" s="142" t="str">
        <x:f>IF(OR(C77="Fasting / Wake",C77="Before Meal"),Settings!$B$3,IF(C77="1-2 h After Meal",Settings!$B$4,IF(C77="Bedtime",Settings!$B$8,"")))</x:f>
      </x:c>
      <x:c r="H77" s="141" t="str">
        <x:f>IF(D77="","",IF(D77&lt;Settings!$B$6,"Severe low",IF(D77&lt;Settings!$B$5,"Low",IF(AND(G77&lt;&gt;"",D77&gt;G77),"Above target",IF(AND(F77&lt;&gt;"",D77&lt;F77),"Below target","In range / review")))))</x:f>
      </x:c>
      <x:c r="I77" s="141"/>
      <x:c r="J77" s="141"/>
      <x:c r="K77" s="141"/>
      <x:c r="L77" s="141"/>
      <x:c r="M77" s="141"/>
      <x:c r="N77" s="143"/>
      <x:c r="P77" s="171" t="str">
        <x:f>IF(OR(A77="",B77=""),"",A77+B77)</x:f>
      </x:c>
      <x:c r="Q77" t="n">
        <x:f>D77</x:f>
        <x:v>0</x:v>
      </x:c>
      <x:c r="R77" t="str">
        <x:f>F77</x:f>
      </x:c>
      <x:c r="S77" t="str">
        <x:f>G77</x:f>
      </x:c>
    </x:row>
    <x:row r="78">
      <x:c r="A78" s="139"/>
      <x:c r="B78" s="140"/>
      <x:c r="C78" s="141"/>
      <x:c r="D78" s="142"/>
      <x:c r="E78" s="142" t="str">
        <x:f>IF(D78="","",ROUND(D78/18.0182,1))</x:f>
      </x:c>
      <x:c r="F78" s="142" t="str">
        <x:f>IF(OR(C78="Fasting / Wake",C78="Before Meal"),Settings!$B$2,IF(C78="Bedtime",Settings!$B$7,""))</x:f>
      </x:c>
      <x:c r="G78" s="142" t="str">
        <x:f>IF(OR(C78="Fasting / Wake",C78="Before Meal"),Settings!$B$3,IF(C78="1-2 h After Meal",Settings!$B$4,IF(C78="Bedtime",Settings!$B$8,"")))</x:f>
      </x:c>
      <x:c r="H78" s="141" t="str">
        <x:f>IF(D78="","",IF(D78&lt;Settings!$B$6,"Severe low",IF(D78&lt;Settings!$B$5,"Low",IF(AND(G78&lt;&gt;"",D78&gt;G78),"Above target",IF(AND(F78&lt;&gt;"",D78&lt;F78),"Below target","In range / review")))))</x:f>
      </x:c>
      <x:c r="I78" s="141"/>
      <x:c r="J78" s="141"/>
      <x:c r="K78" s="141"/>
      <x:c r="L78" s="141"/>
      <x:c r="M78" s="141"/>
      <x:c r="N78" s="143"/>
      <x:c r="P78" s="171" t="str">
        <x:f>IF(OR(A78="",B78=""),"",A78+B78)</x:f>
      </x:c>
      <x:c r="Q78" t="n">
        <x:f>D78</x:f>
        <x:v>0</x:v>
      </x:c>
      <x:c r="R78" t="str">
        <x:f>F78</x:f>
      </x:c>
      <x:c r="S78" t="str">
        <x:f>G78</x:f>
      </x:c>
    </x:row>
    <x:row r="79">
      <x:c r="A79" s="139"/>
      <x:c r="B79" s="140"/>
      <x:c r="C79" s="141"/>
      <x:c r="D79" s="142"/>
      <x:c r="E79" s="142" t="str">
        <x:f>IF(D79="","",ROUND(D79/18.0182,1))</x:f>
      </x:c>
      <x:c r="F79" s="142" t="str">
        <x:f>IF(OR(C79="Fasting / Wake",C79="Before Meal"),Settings!$B$2,IF(C79="Bedtime",Settings!$B$7,""))</x:f>
      </x:c>
      <x:c r="G79" s="142" t="str">
        <x:f>IF(OR(C79="Fasting / Wake",C79="Before Meal"),Settings!$B$3,IF(C79="1-2 h After Meal",Settings!$B$4,IF(C79="Bedtime",Settings!$B$8,"")))</x:f>
      </x:c>
      <x:c r="H79" s="141" t="str">
        <x:f>IF(D79="","",IF(D79&lt;Settings!$B$6,"Severe low",IF(D79&lt;Settings!$B$5,"Low",IF(AND(G79&lt;&gt;"",D79&gt;G79),"Above target",IF(AND(F79&lt;&gt;"",D79&lt;F79),"Below target","In range / review")))))</x:f>
      </x:c>
      <x:c r="I79" s="141"/>
      <x:c r="J79" s="141"/>
      <x:c r="K79" s="141"/>
      <x:c r="L79" s="141"/>
      <x:c r="M79" s="141"/>
      <x:c r="N79" s="143"/>
      <x:c r="P79" s="171" t="str">
        <x:f>IF(OR(A79="",B79=""),"",A79+B79)</x:f>
      </x:c>
      <x:c r="Q79" t="n">
        <x:f>D79</x:f>
        <x:v>0</x:v>
      </x:c>
      <x:c r="R79" t="str">
        <x:f>F79</x:f>
      </x:c>
      <x:c r="S79" t="str">
        <x:f>G79</x:f>
      </x:c>
    </x:row>
    <x:row r="80">
      <x:c r="A80" s="139"/>
      <x:c r="B80" s="140"/>
      <x:c r="C80" s="141"/>
      <x:c r="D80" s="142"/>
      <x:c r="E80" s="142" t="str">
        <x:f>IF(D80="","",ROUND(D80/18.0182,1))</x:f>
      </x:c>
      <x:c r="F80" s="142" t="str">
        <x:f>IF(OR(C80="Fasting / Wake",C80="Before Meal"),Settings!$B$2,IF(C80="Bedtime",Settings!$B$7,""))</x:f>
      </x:c>
      <x:c r="G80" s="142" t="str">
        <x:f>IF(OR(C80="Fasting / Wake",C80="Before Meal"),Settings!$B$3,IF(C80="1-2 h After Meal",Settings!$B$4,IF(C80="Bedtime",Settings!$B$8,"")))</x:f>
      </x:c>
      <x:c r="H80" s="141" t="str">
        <x:f>IF(D80="","",IF(D80&lt;Settings!$B$6,"Severe low",IF(D80&lt;Settings!$B$5,"Low",IF(AND(G80&lt;&gt;"",D80&gt;G80),"Above target",IF(AND(F80&lt;&gt;"",D80&lt;F80),"Below target","In range / review")))))</x:f>
      </x:c>
      <x:c r="I80" s="141"/>
      <x:c r="J80" s="141"/>
      <x:c r="K80" s="141"/>
      <x:c r="L80" s="141"/>
      <x:c r="M80" s="141"/>
      <x:c r="N80" s="143"/>
      <x:c r="P80" s="171" t="str">
        <x:f>IF(OR(A80="",B80=""),"",A80+B80)</x:f>
      </x:c>
      <x:c r="Q80" t="n">
        <x:f>D80</x:f>
        <x:v>0</x:v>
      </x:c>
      <x:c r="R80" t="str">
        <x:f>F80</x:f>
      </x:c>
      <x:c r="S80" t="str">
        <x:f>G80</x:f>
      </x:c>
    </x:row>
    <x:row r="81">
      <x:c r="A81" s="139"/>
      <x:c r="B81" s="140"/>
      <x:c r="C81" s="141"/>
      <x:c r="D81" s="142"/>
      <x:c r="E81" s="142" t="str">
        <x:f>IF(D81="","",ROUND(D81/18.0182,1))</x:f>
      </x:c>
      <x:c r="F81" s="142" t="str">
        <x:f>IF(OR(C81="Fasting / Wake",C81="Before Meal"),Settings!$B$2,IF(C81="Bedtime",Settings!$B$7,""))</x:f>
      </x:c>
      <x:c r="G81" s="142" t="str">
        <x:f>IF(OR(C81="Fasting / Wake",C81="Before Meal"),Settings!$B$3,IF(C81="1-2 h After Meal",Settings!$B$4,IF(C81="Bedtime",Settings!$B$8,"")))</x:f>
      </x:c>
      <x:c r="H81" s="141" t="str">
        <x:f>IF(D81="","",IF(D81&lt;Settings!$B$6,"Severe low",IF(D81&lt;Settings!$B$5,"Low",IF(AND(G81&lt;&gt;"",D81&gt;G81),"Above target",IF(AND(F81&lt;&gt;"",D81&lt;F81),"Below target","In range / review")))))</x:f>
      </x:c>
      <x:c r="I81" s="141"/>
      <x:c r="J81" s="141"/>
      <x:c r="K81" s="141"/>
      <x:c r="L81" s="141"/>
      <x:c r="M81" s="141"/>
      <x:c r="N81" s="143"/>
      <x:c r="P81" s="171" t="str">
        <x:f>IF(OR(A81="",B81=""),"",A81+B81)</x:f>
      </x:c>
      <x:c r="Q81" t="n">
        <x:f>D81</x:f>
        <x:v>0</x:v>
      </x:c>
      <x:c r="R81" t="str">
        <x:f>F81</x:f>
      </x:c>
      <x:c r="S81" t="str">
        <x:f>G81</x:f>
      </x:c>
    </x:row>
    <x:row r="82">
      <x:c r="A82" s="139"/>
      <x:c r="B82" s="140"/>
      <x:c r="C82" s="141"/>
      <x:c r="D82" s="142"/>
      <x:c r="E82" s="142" t="str">
        <x:f>IF(D82="","",ROUND(D82/18.0182,1))</x:f>
      </x:c>
      <x:c r="F82" s="142" t="str">
        <x:f>IF(OR(C82="Fasting / Wake",C82="Before Meal"),Settings!$B$2,IF(C82="Bedtime",Settings!$B$7,""))</x:f>
      </x:c>
      <x:c r="G82" s="142" t="str">
        <x:f>IF(OR(C82="Fasting / Wake",C82="Before Meal"),Settings!$B$3,IF(C82="1-2 h After Meal",Settings!$B$4,IF(C82="Bedtime",Settings!$B$8,"")))</x:f>
      </x:c>
      <x:c r="H82" s="141" t="str">
        <x:f>IF(D82="","",IF(D82&lt;Settings!$B$6,"Severe low",IF(D82&lt;Settings!$B$5,"Low",IF(AND(G82&lt;&gt;"",D82&gt;G82),"Above target",IF(AND(F82&lt;&gt;"",D82&lt;F82),"Below target","In range / review")))))</x:f>
      </x:c>
      <x:c r="I82" s="141"/>
      <x:c r="J82" s="141"/>
      <x:c r="K82" s="141"/>
      <x:c r="L82" s="141"/>
      <x:c r="M82" s="141"/>
      <x:c r="N82" s="143"/>
      <x:c r="P82" s="171" t="str">
        <x:f>IF(OR(A82="",B82=""),"",A82+B82)</x:f>
      </x:c>
      <x:c r="Q82" t="n">
        <x:f>D82</x:f>
        <x:v>0</x:v>
      </x:c>
      <x:c r="R82" t="str">
        <x:f>F82</x:f>
      </x:c>
      <x:c r="S82" t="str">
        <x:f>G82</x:f>
      </x:c>
    </x:row>
    <x:row r="83">
      <x:c r="A83" s="139"/>
      <x:c r="B83" s="140"/>
      <x:c r="C83" s="141"/>
      <x:c r="D83" s="142"/>
      <x:c r="E83" s="142" t="str">
        <x:f>IF(D83="","",ROUND(D83/18.0182,1))</x:f>
      </x:c>
      <x:c r="F83" s="142" t="str">
        <x:f>IF(OR(C83="Fasting / Wake",C83="Before Meal"),Settings!$B$2,IF(C83="Bedtime",Settings!$B$7,""))</x:f>
      </x:c>
      <x:c r="G83" s="142" t="str">
        <x:f>IF(OR(C83="Fasting / Wake",C83="Before Meal"),Settings!$B$3,IF(C83="1-2 h After Meal",Settings!$B$4,IF(C83="Bedtime",Settings!$B$8,"")))</x:f>
      </x:c>
      <x:c r="H83" s="141" t="str">
        <x:f>IF(D83="","",IF(D83&lt;Settings!$B$6,"Severe low",IF(D83&lt;Settings!$B$5,"Low",IF(AND(G83&lt;&gt;"",D83&gt;G83),"Above target",IF(AND(F83&lt;&gt;"",D83&lt;F83),"Below target","In range / review")))))</x:f>
      </x:c>
      <x:c r="I83" s="141"/>
      <x:c r="J83" s="141"/>
      <x:c r="K83" s="141"/>
      <x:c r="L83" s="141"/>
      <x:c r="M83" s="141"/>
      <x:c r="N83" s="143"/>
      <x:c r="P83" s="171" t="str">
        <x:f>IF(OR(A83="",B83=""),"",A83+B83)</x:f>
      </x:c>
      <x:c r="Q83" t="n">
        <x:f>D83</x:f>
        <x:v>0</x:v>
      </x:c>
      <x:c r="R83" t="str">
        <x:f>F83</x:f>
      </x:c>
      <x:c r="S83" t="str">
        <x:f>G83</x:f>
      </x:c>
    </x:row>
    <x:row r="84">
      <x:c r="A84" s="139"/>
      <x:c r="B84" s="140"/>
      <x:c r="C84" s="141"/>
      <x:c r="D84" s="142"/>
      <x:c r="E84" s="142" t="str">
        <x:f>IF(D84="","",ROUND(D84/18.0182,1))</x:f>
      </x:c>
      <x:c r="F84" s="142" t="str">
        <x:f>IF(OR(C84="Fasting / Wake",C84="Before Meal"),Settings!$B$2,IF(C84="Bedtime",Settings!$B$7,""))</x:f>
      </x:c>
      <x:c r="G84" s="142" t="str">
        <x:f>IF(OR(C84="Fasting / Wake",C84="Before Meal"),Settings!$B$3,IF(C84="1-2 h After Meal",Settings!$B$4,IF(C84="Bedtime",Settings!$B$8,"")))</x:f>
      </x:c>
      <x:c r="H84" s="141" t="str">
        <x:f>IF(D84="","",IF(D84&lt;Settings!$B$6,"Severe low",IF(D84&lt;Settings!$B$5,"Low",IF(AND(G84&lt;&gt;"",D84&gt;G84),"Above target",IF(AND(F84&lt;&gt;"",D84&lt;F84),"Below target","In range / review")))))</x:f>
      </x:c>
      <x:c r="I84" s="141"/>
      <x:c r="J84" s="141"/>
      <x:c r="K84" s="141"/>
      <x:c r="L84" s="141"/>
      <x:c r="M84" s="141"/>
      <x:c r="N84" s="143"/>
      <x:c r="P84" s="171" t="str">
        <x:f>IF(OR(A84="",B84=""),"",A84+B84)</x:f>
      </x:c>
      <x:c r="Q84" t="n">
        <x:f>D84</x:f>
        <x:v>0</x:v>
      </x:c>
      <x:c r="R84" t="str">
        <x:f>F84</x:f>
      </x:c>
      <x:c r="S84" t="str">
        <x:f>G84</x:f>
      </x:c>
    </x:row>
    <x:row r="85">
      <x:c r="A85" s="139"/>
      <x:c r="B85" s="140"/>
      <x:c r="C85" s="141"/>
      <x:c r="D85" s="142"/>
      <x:c r="E85" s="142" t="str">
        <x:f>IF(D85="","",ROUND(D85/18.0182,1))</x:f>
      </x:c>
      <x:c r="F85" s="142" t="str">
        <x:f>IF(OR(C85="Fasting / Wake",C85="Before Meal"),Settings!$B$2,IF(C85="Bedtime",Settings!$B$7,""))</x:f>
      </x:c>
      <x:c r="G85" s="142" t="str">
        <x:f>IF(OR(C85="Fasting / Wake",C85="Before Meal"),Settings!$B$3,IF(C85="1-2 h After Meal",Settings!$B$4,IF(C85="Bedtime",Settings!$B$8,"")))</x:f>
      </x:c>
      <x:c r="H85" s="141" t="str">
        <x:f>IF(D85="","",IF(D85&lt;Settings!$B$6,"Severe low",IF(D85&lt;Settings!$B$5,"Low",IF(AND(G85&lt;&gt;"",D85&gt;G85),"Above target",IF(AND(F85&lt;&gt;"",D85&lt;F85),"Below target","In range / review")))))</x:f>
      </x:c>
      <x:c r="I85" s="141"/>
      <x:c r="J85" s="141"/>
      <x:c r="K85" s="141"/>
      <x:c r="L85" s="141"/>
      <x:c r="M85" s="141"/>
      <x:c r="N85" s="143"/>
      <x:c r="P85" s="171" t="str">
        <x:f>IF(OR(A85="",B85=""),"",A85+B85)</x:f>
      </x:c>
      <x:c r="Q85" t="n">
        <x:f>D85</x:f>
        <x:v>0</x:v>
      </x:c>
      <x:c r="R85" t="str">
        <x:f>F85</x:f>
      </x:c>
      <x:c r="S85" t="str">
        <x:f>G85</x:f>
      </x:c>
    </x:row>
    <x:row r="86">
      <x:c r="A86" s="139"/>
      <x:c r="B86" s="140"/>
      <x:c r="C86" s="141"/>
      <x:c r="D86" s="142"/>
      <x:c r="E86" s="142" t="str">
        <x:f>IF(D86="","",ROUND(D86/18.0182,1))</x:f>
      </x:c>
      <x:c r="F86" s="142" t="str">
        <x:f>IF(OR(C86="Fasting / Wake",C86="Before Meal"),Settings!$B$2,IF(C86="Bedtime",Settings!$B$7,""))</x:f>
      </x:c>
      <x:c r="G86" s="142" t="str">
        <x:f>IF(OR(C86="Fasting / Wake",C86="Before Meal"),Settings!$B$3,IF(C86="1-2 h After Meal",Settings!$B$4,IF(C86="Bedtime",Settings!$B$8,"")))</x:f>
      </x:c>
      <x:c r="H86" s="141" t="str">
        <x:f>IF(D86="","",IF(D86&lt;Settings!$B$6,"Severe low",IF(D86&lt;Settings!$B$5,"Low",IF(AND(G86&lt;&gt;"",D86&gt;G86),"Above target",IF(AND(F86&lt;&gt;"",D86&lt;F86),"Below target","In range / review")))))</x:f>
      </x:c>
      <x:c r="I86" s="141"/>
      <x:c r="J86" s="141"/>
      <x:c r="K86" s="141"/>
      <x:c r="L86" s="141"/>
      <x:c r="M86" s="141"/>
      <x:c r="N86" s="143"/>
      <x:c r="P86" s="171" t="str">
        <x:f>IF(OR(A86="",B86=""),"",A86+B86)</x:f>
      </x:c>
      <x:c r="Q86" t="n">
        <x:f>D86</x:f>
        <x:v>0</x:v>
      </x:c>
      <x:c r="R86" t="str">
        <x:f>F86</x:f>
      </x:c>
      <x:c r="S86" t="str">
        <x:f>G86</x:f>
      </x:c>
    </x:row>
    <x:row r="87">
      <x:c r="A87" s="139"/>
      <x:c r="B87" s="140"/>
      <x:c r="C87" s="141"/>
      <x:c r="D87" s="142"/>
      <x:c r="E87" s="142" t="str">
        <x:f>IF(D87="","",ROUND(D87/18.0182,1))</x:f>
      </x:c>
      <x:c r="F87" s="142" t="str">
        <x:f>IF(OR(C87="Fasting / Wake",C87="Before Meal"),Settings!$B$2,IF(C87="Bedtime",Settings!$B$7,""))</x:f>
      </x:c>
      <x:c r="G87" s="142" t="str">
        <x:f>IF(OR(C87="Fasting / Wake",C87="Before Meal"),Settings!$B$3,IF(C87="1-2 h After Meal",Settings!$B$4,IF(C87="Bedtime",Settings!$B$8,"")))</x:f>
      </x:c>
      <x:c r="H87" s="141" t="str">
        <x:f>IF(D87="","",IF(D87&lt;Settings!$B$6,"Severe low",IF(D87&lt;Settings!$B$5,"Low",IF(AND(G87&lt;&gt;"",D87&gt;G87),"Above target",IF(AND(F87&lt;&gt;"",D87&lt;F87),"Below target","In range / review")))))</x:f>
      </x:c>
      <x:c r="I87" s="141"/>
      <x:c r="J87" s="141"/>
      <x:c r="K87" s="141"/>
      <x:c r="L87" s="141"/>
      <x:c r="M87" s="141"/>
      <x:c r="N87" s="143"/>
      <x:c r="P87" s="171" t="str">
        <x:f>IF(OR(A87="",B87=""),"",A87+B87)</x:f>
      </x:c>
      <x:c r="Q87" t="n">
        <x:f>D87</x:f>
        <x:v>0</x:v>
      </x:c>
      <x:c r="R87" t="str">
        <x:f>F87</x:f>
      </x:c>
      <x:c r="S87" t="str">
        <x:f>G87</x:f>
      </x:c>
    </x:row>
    <x:row r="88">
      <x:c r="A88" s="139"/>
      <x:c r="B88" s="140"/>
      <x:c r="C88" s="141"/>
      <x:c r="D88" s="142"/>
      <x:c r="E88" s="142" t="str">
        <x:f>IF(D88="","",ROUND(D88/18.0182,1))</x:f>
      </x:c>
      <x:c r="F88" s="142" t="str">
        <x:f>IF(OR(C88="Fasting / Wake",C88="Before Meal"),Settings!$B$2,IF(C88="Bedtime",Settings!$B$7,""))</x:f>
      </x:c>
      <x:c r="G88" s="142" t="str">
        <x:f>IF(OR(C88="Fasting / Wake",C88="Before Meal"),Settings!$B$3,IF(C88="1-2 h After Meal",Settings!$B$4,IF(C88="Bedtime",Settings!$B$8,"")))</x:f>
      </x:c>
      <x:c r="H88" s="141" t="str">
        <x:f>IF(D88="","",IF(D88&lt;Settings!$B$6,"Severe low",IF(D88&lt;Settings!$B$5,"Low",IF(AND(G88&lt;&gt;"",D88&gt;G88),"Above target",IF(AND(F88&lt;&gt;"",D88&lt;F88),"Below target","In range / review")))))</x:f>
      </x:c>
      <x:c r="I88" s="141"/>
      <x:c r="J88" s="141"/>
      <x:c r="K88" s="141"/>
      <x:c r="L88" s="141"/>
      <x:c r="M88" s="141"/>
      <x:c r="N88" s="143"/>
      <x:c r="P88" s="171" t="str">
        <x:f>IF(OR(A88="",B88=""),"",A88+B88)</x:f>
      </x:c>
      <x:c r="Q88" t="n">
        <x:f>D88</x:f>
        <x:v>0</x:v>
      </x:c>
      <x:c r="R88" t="str">
        <x:f>F88</x:f>
      </x:c>
      <x:c r="S88" t="str">
        <x:f>G88</x:f>
      </x:c>
    </x:row>
    <x:row r="89">
      <x:c r="A89" s="139"/>
      <x:c r="B89" s="140"/>
      <x:c r="C89" s="141"/>
      <x:c r="D89" s="142"/>
      <x:c r="E89" s="142" t="str">
        <x:f>IF(D89="","",ROUND(D89/18.0182,1))</x:f>
      </x:c>
      <x:c r="F89" s="142" t="str">
        <x:f>IF(OR(C89="Fasting / Wake",C89="Before Meal"),Settings!$B$2,IF(C89="Bedtime",Settings!$B$7,""))</x:f>
      </x:c>
      <x:c r="G89" s="142" t="str">
        <x:f>IF(OR(C89="Fasting / Wake",C89="Before Meal"),Settings!$B$3,IF(C89="1-2 h After Meal",Settings!$B$4,IF(C89="Bedtime",Settings!$B$8,"")))</x:f>
      </x:c>
      <x:c r="H89" s="141" t="str">
        <x:f>IF(D89="","",IF(D89&lt;Settings!$B$6,"Severe low",IF(D89&lt;Settings!$B$5,"Low",IF(AND(G89&lt;&gt;"",D89&gt;G89),"Above target",IF(AND(F89&lt;&gt;"",D89&lt;F89),"Below target","In range / review")))))</x:f>
      </x:c>
      <x:c r="I89" s="141"/>
      <x:c r="J89" s="141"/>
      <x:c r="K89" s="141"/>
      <x:c r="L89" s="141"/>
      <x:c r="M89" s="141"/>
      <x:c r="N89" s="143"/>
      <x:c r="P89" s="171" t="str">
        <x:f>IF(OR(A89="",B89=""),"",A89+B89)</x:f>
      </x:c>
      <x:c r="Q89" t="n">
        <x:f>D89</x:f>
        <x:v>0</x:v>
      </x:c>
      <x:c r="R89" t="str">
        <x:f>F89</x:f>
      </x:c>
      <x:c r="S89" t="str">
        <x:f>G89</x:f>
      </x:c>
    </x:row>
    <x:row r="90">
      <x:c r="A90" s="139"/>
      <x:c r="B90" s="140"/>
      <x:c r="C90" s="141"/>
      <x:c r="D90" s="142"/>
      <x:c r="E90" s="142" t="str">
        <x:f>IF(D90="","",ROUND(D90/18.0182,1))</x:f>
      </x:c>
      <x:c r="F90" s="142" t="str">
        <x:f>IF(OR(C90="Fasting / Wake",C90="Before Meal"),Settings!$B$2,IF(C90="Bedtime",Settings!$B$7,""))</x:f>
      </x:c>
      <x:c r="G90" s="142" t="str">
        <x:f>IF(OR(C90="Fasting / Wake",C90="Before Meal"),Settings!$B$3,IF(C90="1-2 h After Meal",Settings!$B$4,IF(C90="Bedtime",Settings!$B$8,"")))</x:f>
      </x:c>
      <x:c r="H90" s="141" t="str">
        <x:f>IF(D90="","",IF(D90&lt;Settings!$B$6,"Severe low",IF(D90&lt;Settings!$B$5,"Low",IF(AND(G90&lt;&gt;"",D90&gt;G90),"Above target",IF(AND(F90&lt;&gt;"",D90&lt;F90),"Below target","In range / review")))))</x:f>
      </x:c>
      <x:c r="I90" s="141"/>
      <x:c r="J90" s="141"/>
      <x:c r="K90" s="141"/>
      <x:c r="L90" s="141"/>
      <x:c r="M90" s="141"/>
      <x:c r="N90" s="143"/>
      <x:c r="P90" s="171" t="str">
        <x:f>IF(OR(A90="",B90=""),"",A90+B90)</x:f>
      </x:c>
      <x:c r="Q90" t="n">
        <x:f>D90</x:f>
        <x:v>0</x:v>
      </x:c>
      <x:c r="R90" t="str">
        <x:f>F90</x:f>
      </x:c>
      <x:c r="S90" t="str">
        <x:f>G90</x:f>
      </x:c>
    </x:row>
    <x:row r="91">
      <x:c r="A91" s="139"/>
      <x:c r="B91" s="140"/>
      <x:c r="C91" s="141"/>
      <x:c r="D91" s="142"/>
      <x:c r="E91" s="142" t="str">
        <x:f>IF(D91="","",ROUND(D91/18.0182,1))</x:f>
      </x:c>
      <x:c r="F91" s="142" t="str">
        <x:f>IF(OR(C91="Fasting / Wake",C91="Before Meal"),Settings!$B$2,IF(C91="Bedtime",Settings!$B$7,""))</x:f>
      </x:c>
      <x:c r="G91" s="142" t="str">
        <x:f>IF(OR(C91="Fasting / Wake",C91="Before Meal"),Settings!$B$3,IF(C91="1-2 h After Meal",Settings!$B$4,IF(C91="Bedtime",Settings!$B$8,"")))</x:f>
      </x:c>
      <x:c r="H91" s="141" t="str">
        <x:f>IF(D91="","",IF(D91&lt;Settings!$B$6,"Severe low",IF(D91&lt;Settings!$B$5,"Low",IF(AND(G91&lt;&gt;"",D91&gt;G91),"Above target",IF(AND(F91&lt;&gt;"",D91&lt;F91),"Below target","In range / review")))))</x:f>
      </x:c>
      <x:c r="I91" s="141"/>
      <x:c r="J91" s="141"/>
      <x:c r="K91" s="141"/>
      <x:c r="L91" s="141"/>
      <x:c r="M91" s="141"/>
      <x:c r="N91" s="143"/>
      <x:c r="P91" s="171" t="str">
        <x:f>IF(OR(A91="",B91=""),"",A91+B91)</x:f>
      </x:c>
      <x:c r="Q91" t="n">
        <x:f>D91</x:f>
        <x:v>0</x:v>
      </x:c>
      <x:c r="R91" t="str">
        <x:f>F91</x:f>
      </x:c>
      <x:c r="S91" t="str">
        <x:f>G91</x:f>
      </x:c>
    </x:row>
    <x:row r="92">
      <x:c r="A92" s="139"/>
      <x:c r="B92" s="140"/>
      <x:c r="C92" s="141"/>
      <x:c r="D92" s="142"/>
      <x:c r="E92" s="142" t="str">
        <x:f>IF(D92="","",ROUND(D92/18.0182,1))</x:f>
      </x:c>
      <x:c r="F92" s="142" t="str">
        <x:f>IF(OR(C92="Fasting / Wake",C92="Before Meal"),Settings!$B$2,IF(C92="Bedtime",Settings!$B$7,""))</x:f>
      </x:c>
      <x:c r="G92" s="142" t="str">
        <x:f>IF(OR(C92="Fasting / Wake",C92="Before Meal"),Settings!$B$3,IF(C92="1-2 h After Meal",Settings!$B$4,IF(C92="Bedtime",Settings!$B$8,"")))</x:f>
      </x:c>
      <x:c r="H92" s="141" t="str">
        <x:f>IF(D92="","",IF(D92&lt;Settings!$B$6,"Severe low",IF(D92&lt;Settings!$B$5,"Low",IF(AND(G92&lt;&gt;"",D92&gt;G92),"Above target",IF(AND(F92&lt;&gt;"",D92&lt;F92),"Below target","In range / review")))))</x:f>
      </x:c>
      <x:c r="I92" s="141"/>
      <x:c r="J92" s="141"/>
      <x:c r="K92" s="141"/>
      <x:c r="L92" s="141"/>
      <x:c r="M92" s="141"/>
      <x:c r="N92" s="143"/>
      <x:c r="P92" s="171" t="str">
        <x:f>IF(OR(A92="",B92=""),"",A92+B92)</x:f>
      </x:c>
      <x:c r="Q92" t="n">
        <x:f>D92</x:f>
        <x:v>0</x:v>
      </x:c>
      <x:c r="R92" t="str">
        <x:f>F92</x:f>
      </x:c>
      <x:c r="S92" t="str">
        <x:f>G92</x:f>
      </x:c>
    </x:row>
    <x:row r="93">
      <x:c r="A93" s="139"/>
      <x:c r="B93" s="140"/>
      <x:c r="C93" s="141"/>
      <x:c r="D93" s="142"/>
      <x:c r="E93" s="142" t="str">
        <x:f>IF(D93="","",ROUND(D93/18.0182,1))</x:f>
      </x:c>
      <x:c r="F93" s="142" t="str">
        <x:f>IF(OR(C93="Fasting / Wake",C93="Before Meal"),Settings!$B$2,IF(C93="Bedtime",Settings!$B$7,""))</x:f>
      </x:c>
      <x:c r="G93" s="142" t="str">
        <x:f>IF(OR(C93="Fasting / Wake",C93="Before Meal"),Settings!$B$3,IF(C93="1-2 h After Meal",Settings!$B$4,IF(C93="Bedtime",Settings!$B$8,"")))</x:f>
      </x:c>
      <x:c r="H93" s="141" t="str">
        <x:f>IF(D93="","",IF(D93&lt;Settings!$B$6,"Severe low",IF(D93&lt;Settings!$B$5,"Low",IF(AND(G93&lt;&gt;"",D93&gt;G93),"Above target",IF(AND(F93&lt;&gt;"",D93&lt;F93),"Below target","In range / review")))))</x:f>
      </x:c>
      <x:c r="I93" s="141"/>
      <x:c r="J93" s="141"/>
      <x:c r="K93" s="141"/>
      <x:c r="L93" s="141"/>
      <x:c r="M93" s="141"/>
      <x:c r="N93" s="143"/>
      <x:c r="P93" s="171" t="str">
        <x:f>IF(OR(A93="",B93=""),"",A93+B93)</x:f>
      </x:c>
      <x:c r="Q93" t="n">
        <x:f>D93</x:f>
        <x:v>0</x:v>
      </x:c>
      <x:c r="R93" t="str">
        <x:f>F93</x:f>
      </x:c>
      <x:c r="S93" t="str">
        <x:f>G93</x:f>
      </x:c>
    </x:row>
    <x:row r="94">
      <x:c r="A94" s="139"/>
      <x:c r="B94" s="140"/>
      <x:c r="C94" s="141"/>
      <x:c r="D94" s="142"/>
      <x:c r="E94" s="142" t="str">
        <x:f>IF(D94="","",ROUND(D94/18.0182,1))</x:f>
      </x:c>
      <x:c r="F94" s="142" t="str">
        <x:f>IF(OR(C94="Fasting / Wake",C94="Before Meal"),Settings!$B$2,IF(C94="Bedtime",Settings!$B$7,""))</x:f>
      </x:c>
      <x:c r="G94" s="142" t="str">
        <x:f>IF(OR(C94="Fasting / Wake",C94="Before Meal"),Settings!$B$3,IF(C94="1-2 h After Meal",Settings!$B$4,IF(C94="Bedtime",Settings!$B$8,"")))</x:f>
      </x:c>
      <x:c r="H94" s="141" t="str">
        <x:f>IF(D94="","",IF(D94&lt;Settings!$B$6,"Severe low",IF(D94&lt;Settings!$B$5,"Low",IF(AND(G94&lt;&gt;"",D94&gt;G94),"Above target",IF(AND(F94&lt;&gt;"",D94&lt;F94),"Below target","In range / review")))))</x:f>
      </x:c>
      <x:c r="I94" s="141"/>
      <x:c r="J94" s="141"/>
      <x:c r="K94" s="141"/>
      <x:c r="L94" s="141"/>
      <x:c r="M94" s="141"/>
      <x:c r="N94" s="143"/>
      <x:c r="P94" s="171" t="str">
        <x:f>IF(OR(A94="",B94=""),"",A94+B94)</x:f>
      </x:c>
      <x:c r="Q94" t="n">
        <x:f>D94</x:f>
        <x:v>0</x:v>
      </x:c>
      <x:c r="R94" t="str">
        <x:f>F94</x:f>
      </x:c>
      <x:c r="S94" t="str">
        <x:f>G94</x:f>
      </x:c>
    </x:row>
    <x:row r="95">
      <x:c r="A95" s="139"/>
      <x:c r="B95" s="140"/>
      <x:c r="C95" s="141"/>
      <x:c r="D95" s="142"/>
      <x:c r="E95" s="142" t="str">
        <x:f>IF(D95="","",ROUND(D95/18.0182,1))</x:f>
      </x:c>
      <x:c r="F95" s="142" t="str">
        <x:f>IF(OR(C95="Fasting / Wake",C95="Before Meal"),Settings!$B$2,IF(C95="Bedtime",Settings!$B$7,""))</x:f>
      </x:c>
      <x:c r="G95" s="142" t="str">
        <x:f>IF(OR(C95="Fasting / Wake",C95="Before Meal"),Settings!$B$3,IF(C95="1-2 h After Meal",Settings!$B$4,IF(C95="Bedtime",Settings!$B$8,"")))</x:f>
      </x:c>
      <x:c r="H95" s="141" t="str">
        <x:f>IF(D95="","",IF(D95&lt;Settings!$B$6,"Severe low",IF(D95&lt;Settings!$B$5,"Low",IF(AND(G95&lt;&gt;"",D95&gt;G95),"Above target",IF(AND(F95&lt;&gt;"",D95&lt;F95),"Below target","In range / review")))))</x:f>
      </x:c>
      <x:c r="I95" s="141"/>
      <x:c r="J95" s="141"/>
      <x:c r="K95" s="141"/>
      <x:c r="L95" s="141"/>
      <x:c r="M95" s="141"/>
      <x:c r="N95" s="143"/>
      <x:c r="P95" s="171" t="str">
        <x:f>IF(OR(A95="",B95=""),"",A95+B95)</x:f>
      </x:c>
      <x:c r="Q95" t="n">
        <x:f>D95</x:f>
        <x:v>0</x:v>
      </x:c>
      <x:c r="R95" t="str">
        <x:f>F95</x:f>
      </x:c>
      <x:c r="S95" t="str">
        <x:f>G95</x:f>
      </x:c>
    </x:row>
    <x:row r="96">
      <x:c r="A96" s="139"/>
      <x:c r="B96" s="140"/>
      <x:c r="C96" s="141"/>
      <x:c r="D96" s="142"/>
      <x:c r="E96" s="142" t="str">
        <x:f>IF(D96="","",ROUND(D96/18.0182,1))</x:f>
      </x:c>
      <x:c r="F96" s="142" t="str">
        <x:f>IF(OR(C96="Fasting / Wake",C96="Before Meal"),Settings!$B$2,IF(C96="Bedtime",Settings!$B$7,""))</x:f>
      </x:c>
      <x:c r="G96" s="142" t="str">
        <x:f>IF(OR(C96="Fasting / Wake",C96="Before Meal"),Settings!$B$3,IF(C96="1-2 h After Meal",Settings!$B$4,IF(C96="Bedtime",Settings!$B$8,"")))</x:f>
      </x:c>
      <x:c r="H96" s="141" t="str">
        <x:f>IF(D96="","",IF(D96&lt;Settings!$B$6,"Severe low",IF(D96&lt;Settings!$B$5,"Low",IF(AND(G96&lt;&gt;"",D96&gt;G96),"Above target",IF(AND(F96&lt;&gt;"",D96&lt;F96),"Below target","In range / review")))))</x:f>
      </x:c>
      <x:c r="I96" s="141"/>
      <x:c r="J96" s="141"/>
      <x:c r="K96" s="141"/>
      <x:c r="L96" s="141"/>
      <x:c r="M96" s="141"/>
      <x:c r="N96" s="143"/>
      <x:c r="P96" s="171" t="str">
        <x:f>IF(OR(A96="",B96=""),"",A96+B96)</x:f>
      </x:c>
      <x:c r="Q96" t="n">
        <x:f>D96</x:f>
        <x:v>0</x:v>
      </x:c>
      <x:c r="R96" t="str">
        <x:f>F96</x:f>
      </x:c>
      <x:c r="S96" t="str">
        <x:f>G96</x:f>
      </x:c>
    </x:row>
    <x:row r="97">
      <x:c r="A97" s="139"/>
      <x:c r="B97" s="140"/>
      <x:c r="C97" s="141"/>
      <x:c r="D97" s="142"/>
      <x:c r="E97" s="142" t="str">
        <x:f>IF(D97="","",ROUND(D97/18.0182,1))</x:f>
      </x:c>
      <x:c r="F97" s="142" t="str">
        <x:f>IF(OR(C97="Fasting / Wake",C97="Before Meal"),Settings!$B$2,IF(C97="Bedtime",Settings!$B$7,""))</x:f>
      </x:c>
      <x:c r="G97" s="142" t="str">
        <x:f>IF(OR(C97="Fasting / Wake",C97="Before Meal"),Settings!$B$3,IF(C97="1-2 h After Meal",Settings!$B$4,IF(C97="Bedtime",Settings!$B$8,"")))</x:f>
      </x:c>
      <x:c r="H97" s="141" t="str">
        <x:f>IF(D97="","",IF(D97&lt;Settings!$B$6,"Severe low",IF(D97&lt;Settings!$B$5,"Low",IF(AND(G97&lt;&gt;"",D97&gt;G97),"Above target",IF(AND(F97&lt;&gt;"",D97&lt;F97),"Below target","In range / review")))))</x:f>
      </x:c>
      <x:c r="I97" s="141"/>
      <x:c r="J97" s="141"/>
      <x:c r="K97" s="141"/>
      <x:c r="L97" s="141"/>
      <x:c r="M97" s="141"/>
      <x:c r="N97" s="143"/>
      <x:c r="P97" s="171" t="str">
        <x:f>IF(OR(A97="",B97=""),"",A97+B97)</x:f>
      </x:c>
      <x:c r="Q97" t="n">
        <x:f>D97</x:f>
        <x:v>0</x:v>
      </x:c>
      <x:c r="R97" t="str">
        <x:f>F97</x:f>
      </x:c>
      <x:c r="S97" t="str">
        <x:f>G97</x:f>
      </x:c>
    </x:row>
    <x:row r="98">
      <x:c r="A98" s="139"/>
      <x:c r="B98" s="140"/>
      <x:c r="C98" s="141"/>
      <x:c r="D98" s="142"/>
      <x:c r="E98" s="142" t="str">
        <x:f>IF(D98="","",ROUND(D98/18.0182,1))</x:f>
      </x:c>
      <x:c r="F98" s="142" t="str">
        <x:f>IF(OR(C98="Fasting / Wake",C98="Before Meal"),Settings!$B$2,IF(C98="Bedtime",Settings!$B$7,""))</x:f>
      </x:c>
      <x:c r="G98" s="142" t="str">
        <x:f>IF(OR(C98="Fasting / Wake",C98="Before Meal"),Settings!$B$3,IF(C98="1-2 h After Meal",Settings!$B$4,IF(C98="Bedtime",Settings!$B$8,"")))</x:f>
      </x:c>
      <x:c r="H98" s="141" t="str">
        <x:f>IF(D98="","",IF(D98&lt;Settings!$B$6,"Severe low",IF(D98&lt;Settings!$B$5,"Low",IF(AND(G98&lt;&gt;"",D98&gt;G98),"Above target",IF(AND(F98&lt;&gt;"",D98&lt;F98),"Below target","In range / review")))))</x:f>
      </x:c>
      <x:c r="I98" s="141"/>
      <x:c r="J98" s="141"/>
      <x:c r="K98" s="141"/>
      <x:c r="L98" s="141"/>
      <x:c r="M98" s="141"/>
      <x:c r="N98" s="143"/>
      <x:c r="P98" s="171" t="str">
        <x:f>IF(OR(A98="",B98=""),"",A98+B98)</x:f>
      </x:c>
      <x:c r="Q98" t="n">
        <x:f>D98</x:f>
        <x:v>0</x:v>
      </x:c>
      <x:c r="R98" t="str">
        <x:f>F98</x:f>
      </x:c>
      <x:c r="S98" t="str">
        <x:f>G98</x:f>
      </x:c>
    </x:row>
    <x:row r="99">
      <x:c r="A99" s="139"/>
      <x:c r="B99" s="140"/>
      <x:c r="C99" s="141"/>
      <x:c r="D99" s="142"/>
      <x:c r="E99" s="142" t="str">
        <x:f>IF(D99="","",ROUND(D99/18.0182,1))</x:f>
      </x:c>
      <x:c r="F99" s="142" t="str">
        <x:f>IF(OR(C99="Fasting / Wake",C99="Before Meal"),Settings!$B$2,IF(C99="Bedtime",Settings!$B$7,""))</x:f>
      </x:c>
      <x:c r="G99" s="142" t="str">
        <x:f>IF(OR(C99="Fasting / Wake",C99="Before Meal"),Settings!$B$3,IF(C99="1-2 h After Meal",Settings!$B$4,IF(C99="Bedtime",Settings!$B$8,"")))</x:f>
      </x:c>
      <x:c r="H99" s="141" t="str">
        <x:f>IF(D99="","",IF(D99&lt;Settings!$B$6,"Severe low",IF(D99&lt;Settings!$B$5,"Low",IF(AND(G99&lt;&gt;"",D99&gt;G99),"Above target",IF(AND(F99&lt;&gt;"",D99&lt;F99),"Below target","In range / review")))))</x:f>
      </x:c>
      <x:c r="I99" s="141"/>
      <x:c r="J99" s="141"/>
      <x:c r="K99" s="141"/>
      <x:c r="L99" s="141"/>
      <x:c r="M99" s="141"/>
      <x:c r="N99" s="143"/>
      <x:c r="P99" s="171" t="str">
        <x:f>IF(OR(A99="",B99=""),"",A99+B99)</x:f>
      </x:c>
      <x:c r="Q99" t="n">
        <x:f>D99</x:f>
        <x:v>0</x:v>
      </x:c>
      <x:c r="R99" t="str">
        <x:f>F99</x:f>
      </x:c>
      <x:c r="S99" t="str">
        <x:f>G99</x:f>
      </x:c>
    </x:row>
    <x:row r="100">
      <x:c r="A100" s="139"/>
      <x:c r="B100" s="140"/>
      <x:c r="C100" s="141"/>
      <x:c r="D100" s="142"/>
      <x:c r="E100" s="142" t="str">
        <x:f>IF(D100="","",ROUND(D100/18.0182,1))</x:f>
      </x:c>
      <x:c r="F100" s="142" t="str">
        <x:f>IF(OR(C100="Fasting / Wake",C100="Before Meal"),Settings!$B$2,IF(C100="Bedtime",Settings!$B$7,""))</x:f>
      </x:c>
      <x:c r="G100" s="142" t="str">
        <x:f>IF(OR(C100="Fasting / Wake",C100="Before Meal"),Settings!$B$3,IF(C100="1-2 h After Meal",Settings!$B$4,IF(C100="Bedtime",Settings!$B$8,"")))</x:f>
      </x:c>
      <x:c r="H100" s="141" t="str">
        <x:f>IF(D100="","",IF(D100&lt;Settings!$B$6,"Severe low",IF(D100&lt;Settings!$B$5,"Low",IF(AND(G100&lt;&gt;"",D100&gt;G100),"Above target",IF(AND(F100&lt;&gt;"",D100&lt;F100),"Below target","In range / review")))))</x:f>
      </x:c>
      <x:c r="I100" s="141"/>
      <x:c r="J100" s="141"/>
      <x:c r="K100" s="141"/>
      <x:c r="L100" s="141"/>
      <x:c r="M100" s="141"/>
      <x:c r="N100" s="143"/>
      <x:c r="P100" s="171" t="str">
        <x:f>IF(OR(A100="",B100=""),"",A100+B100)</x:f>
      </x:c>
      <x:c r="Q100" t="n">
        <x:f>D100</x:f>
        <x:v>0</x:v>
      </x:c>
      <x:c r="R100" t="str">
        <x:f>F100</x:f>
      </x:c>
      <x:c r="S100" t="str">
        <x:f>G100</x:f>
      </x:c>
    </x:row>
    <x:row r="101">
      <x:c r="A101" s="139"/>
      <x:c r="B101" s="140"/>
      <x:c r="C101" s="141"/>
      <x:c r="D101" s="142"/>
      <x:c r="E101" s="142" t="str">
        <x:f>IF(D101="","",ROUND(D101/18.0182,1))</x:f>
      </x:c>
      <x:c r="F101" s="142" t="str">
        <x:f>IF(OR(C101="Fasting / Wake",C101="Before Meal"),Settings!$B$2,IF(C101="Bedtime",Settings!$B$7,""))</x:f>
      </x:c>
      <x:c r="G101" s="142" t="str">
        <x:f>IF(OR(C101="Fasting / Wake",C101="Before Meal"),Settings!$B$3,IF(C101="1-2 h After Meal",Settings!$B$4,IF(C101="Bedtime",Settings!$B$8,"")))</x:f>
      </x:c>
      <x:c r="H101" s="141" t="str">
        <x:f>IF(D101="","",IF(D101&lt;Settings!$B$6,"Severe low",IF(D101&lt;Settings!$B$5,"Low",IF(AND(G101&lt;&gt;"",D101&gt;G101),"Above target",IF(AND(F101&lt;&gt;"",D101&lt;F101),"Below target","In range / review")))))</x:f>
      </x:c>
      <x:c r="I101" s="141"/>
      <x:c r="J101" s="141"/>
      <x:c r="K101" s="141"/>
      <x:c r="L101" s="141"/>
      <x:c r="M101" s="141"/>
      <x:c r="N101" s="143"/>
      <x:c r="P101" s="171" t="str">
        <x:f>IF(OR(A101="",B101=""),"",A101+B101)</x:f>
      </x:c>
      <x:c r="Q101" t="n">
        <x:f>D101</x:f>
        <x:v>0</x:v>
      </x:c>
      <x:c r="R101" t="str">
        <x:f>F101</x:f>
      </x:c>
      <x:c r="S101" t="str">
        <x:f>G101</x:f>
      </x:c>
    </x:row>
    <x:row r="102">
      <x:c r="A102" s="139"/>
      <x:c r="B102" s="140"/>
      <x:c r="C102" s="141"/>
      <x:c r="D102" s="142"/>
      <x:c r="E102" s="142" t="str">
        <x:f>IF(D102="","",ROUND(D102/18.0182,1))</x:f>
      </x:c>
      <x:c r="F102" s="142" t="str">
        <x:f>IF(OR(C102="Fasting / Wake",C102="Before Meal"),Settings!$B$2,IF(C102="Bedtime",Settings!$B$7,""))</x:f>
      </x:c>
      <x:c r="G102" s="142" t="str">
        <x:f>IF(OR(C102="Fasting / Wake",C102="Before Meal"),Settings!$B$3,IF(C102="1-2 h After Meal",Settings!$B$4,IF(C102="Bedtime",Settings!$B$8,"")))</x:f>
      </x:c>
      <x:c r="H102" s="141" t="str">
        <x:f>IF(D102="","",IF(D102&lt;Settings!$B$6,"Severe low",IF(D102&lt;Settings!$B$5,"Low",IF(AND(G102&lt;&gt;"",D102&gt;G102),"Above target",IF(AND(F102&lt;&gt;"",D102&lt;F102),"Below target","In range / review")))))</x:f>
      </x:c>
      <x:c r="I102" s="141"/>
      <x:c r="J102" s="141"/>
      <x:c r="K102" s="141"/>
      <x:c r="L102" s="141"/>
      <x:c r="M102" s="141"/>
      <x:c r="N102" s="143"/>
      <x:c r="P102" s="171" t="str">
        <x:f>IF(OR(A102="",B102=""),"",A102+B102)</x:f>
      </x:c>
      <x:c r="Q102" t="n">
        <x:f>D102</x:f>
        <x:v>0</x:v>
      </x:c>
      <x:c r="R102" t="str">
        <x:f>F102</x:f>
      </x:c>
      <x:c r="S102" t="str">
        <x:f>G102</x:f>
      </x:c>
    </x:row>
    <x:row r="103">
      <x:c r="A103" s="139"/>
      <x:c r="B103" s="140"/>
      <x:c r="C103" s="141"/>
      <x:c r="D103" s="142"/>
      <x:c r="E103" s="142" t="str">
        <x:f>IF(D103="","",ROUND(D103/18.0182,1))</x:f>
      </x:c>
      <x:c r="F103" s="142" t="str">
        <x:f>IF(OR(C103="Fasting / Wake",C103="Before Meal"),Settings!$B$2,IF(C103="Bedtime",Settings!$B$7,""))</x:f>
      </x:c>
      <x:c r="G103" s="142" t="str">
        <x:f>IF(OR(C103="Fasting / Wake",C103="Before Meal"),Settings!$B$3,IF(C103="1-2 h After Meal",Settings!$B$4,IF(C103="Bedtime",Settings!$B$8,"")))</x:f>
      </x:c>
      <x:c r="H103" s="141" t="str">
        <x:f>IF(D103="","",IF(D103&lt;Settings!$B$6,"Severe low",IF(D103&lt;Settings!$B$5,"Low",IF(AND(G103&lt;&gt;"",D103&gt;G103),"Above target",IF(AND(F103&lt;&gt;"",D103&lt;F103),"Below target","In range / review")))))</x:f>
      </x:c>
      <x:c r="I103" s="141"/>
      <x:c r="J103" s="141"/>
      <x:c r="K103" s="141"/>
      <x:c r="L103" s="141"/>
      <x:c r="M103" s="141"/>
      <x:c r="N103" s="143"/>
      <x:c r="P103" s="171" t="str">
        <x:f>IF(OR(A103="",B103=""),"",A103+B103)</x:f>
      </x:c>
      <x:c r="Q103" t="n">
        <x:f>D103</x:f>
        <x:v>0</x:v>
      </x:c>
      <x:c r="R103" t="str">
        <x:f>F103</x:f>
      </x:c>
      <x:c r="S103" t="str">
        <x:f>G103</x:f>
      </x:c>
    </x:row>
    <x:row r="104">
      <x:c r="A104" s="139"/>
      <x:c r="B104" s="140"/>
      <x:c r="C104" s="141"/>
      <x:c r="D104" s="142"/>
      <x:c r="E104" s="142" t="str">
        <x:f>IF(D104="","",ROUND(D104/18.0182,1))</x:f>
      </x:c>
      <x:c r="F104" s="142" t="str">
        <x:f>IF(OR(C104="Fasting / Wake",C104="Before Meal"),Settings!$B$2,IF(C104="Bedtime",Settings!$B$7,""))</x:f>
      </x:c>
      <x:c r="G104" s="142" t="str">
        <x:f>IF(OR(C104="Fasting / Wake",C104="Before Meal"),Settings!$B$3,IF(C104="1-2 h After Meal",Settings!$B$4,IF(C104="Bedtime",Settings!$B$8,"")))</x:f>
      </x:c>
      <x:c r="H104" s="141" t="str">
        <x:f>IF(D104="","",IF(D104&lt;Settings!$B$6,"Severe low",IF(D104&lt;Settings!$B$5,"Low",IF(AND(G104&lt;&gt;"",D104&gt;G104),"Above target",IF(AND(F104&lt;&gt;"",D104&lt;F104),"Below target","In range / review")))))</x:f>
      </x:c>
      <x:c r="I104" s="141"/>
      <x:c r="J104" s="141"/>
      <x:c r="K104" s="141"/>
      <x:c r="L104" s="141"/>
      <x:c r="M104" s="141"/>
      <x:c r="N104" s="143"/>
      <x:c r="P104" s="171" t="str">
        <x:f>IF(OR(A104="",B104=""),"",A104+B104)</x:f>
      </x:c>
      <x:c r="Q104" t="n">
        <x:f>D104</x:f>
        <x:v>0</x:v>
      </x:c>
      <x:c r="R104" t="str">
        <x:f>F104</x:f>
      </x:c>
      <x:c r="S104" t="str">
        <x:f>G104</x:f>
      </x:c>
    </x:row>
    <x:row r="105">
      <x:c r="A105" s="139"/>
      <x:c r="B105" s="140"/>
      <x:c r="C105" s="141"/>
      <x:c r="D105" s="142"/>
      <x:c r="E105" s="142" t="str">
        <x:f>IF(D105="","",ROUND(D105/18.0182,1))</x:f>
      </x:c>
      <x:c r="F105" s="142" t="str">
        <x:f>IF(OR(C105="Fasting / Wake",C105="Before Meal"),Settings!$B$2,IF(C105="Bedtime",Settings!$B$7,""))</x:f>
      </x:c>
      <x:c r="G105" s="142" t="str">
        <x:f>IF(OR(C105="Fasting / Wake",C105="Before Meal"),Settings!$B$3,IF(C105="1-2 h After Meal",Settings!$B$4,IF(C105="Bedtime",Settings!$B$8,"")))</x:f>
      </x:c>
      <x:c r="H105" s="141" t="str">
        <x:f>IF(D105="","",IF(D105&lt;Settings!$B$6,"Severe low",IF(D105&lt;Settings!$B$5,"Low",IF(AND(G105&lt;&gt;"",D105&gt;G105),"Above target",IF(AND(F105&lt;&gt;"",D105&lt;F105),"Below target","In range / review")))))</x:f>
      </x:c>
      <x:c r="I105" s="141"/>
      <x:c r="J105" s="141"/>
      <x:c r="K105" s="141"/>
      <x:c r="L105" s="141"/>
      <x:c r="M105" s="141"/>
      <x:c r="N105" s="143"/>
      <x:c r="P105" s="171" t="str">
        <x:f>IF(OR(A105="",B105=""),"",A105+B105)</x:f>
      </x:c>
      <x:c r="Q105" t="n">
        <x:f>D105</x:f>
        <x:v>0</x:v>
      </x:c>
      <x:c r="R105" t="str">
        <x:f>F105</x:f>
      </x:c>
      <x:c r="S105" t="str">
        <x:f>G105</x:f>
      </x:c>
    </x:row>
    <x:row r="106">
      <x:c r="A106" s="139"/>
      <x:c r="B106" s="140"/>
      <x:c r="C106" s="141"/>
      <x:c r="D106" s="142"/>
      <x:c r="E106" s="142" t="str">
        <x:f>IF(D106="","",ROUND(D106/18.0182,1))</x:f>
      </x:c>
      <x:c r="F106" s="142" t="str">
        <x:f>IF(OR(C106="Fasting / Wake",C106="Before Meal"),Settings!$B$2,IF(C106="Bedtime",Settings!$B$7,""))</x:f>
      </x:c>
      <x:c r="G106" s="142" t="str">
        <x:f>IF(OR(C106="Fasting / Wake",C106="Before Meal"),Settings!$B$3,IF(C106="1-2 h After Meal",Settings!$B$4,IF(C106="Bedtime",Settings!$B$8,"")))</x:f>
      </x:c>
      <x:c r="H106" s="141" t="str">
        <x:f>IF(D106="","",IF(D106&lt;Settings!$B$6,"Severe low",IF(D106&lt;Settings!$B$5,"Low",IF(AND(G106&lt;&gt;"",D106&gt;G106),"Above target",IF(AND(F106&lt;&gt;"",D106&lt;F106),"Below target","In range / review")))))</x:f>
      </x:c>
      <x:c r="I106" s="141"/>
      <x:c r="J106" s="141"/>
      <x:c r="K106" s="141"/>
      <x:c r="L106" s="141"/>
      <x:c r="M106" s="141"/>
      <x:c r="N106" s="143"/>
      <x:c r="P106" s="171" t="str">
        <x:f>IF(OR(A106="",B106=""),"",A106+B106)</x:f>
      </x:c>
      <x:c r="Q106" t="n">
        <x:f>D106</x:f>
        <x:v>0</x:v>
      </x:c>
      <x:c r="R106" t="str">
        <x:f>F106</x:f>
      </x:c>
      <x:c r="S106" t="str">
        <x:f>G106</x:f>
      </x:c>
    </x:row>
    <x:row r="107">
      <x:c r="A107" s="139"/>
      <x:c r="B107" s="140"/>
      <x:c r="C107" s="141"/>
      <x:c r="D107" s="142"/>
      <x:c r="E107" s="142" t="str">
        <x:f>IF(D107="","",ROUND(D107/18.0182,1))</x:f>
      </x:c>
      <x:c r="F107" s="142" t="str">
        <x:f>IF(OR(C107="Fasting / Wake",C107="Before Meal"),Settings!$B$2,IF(C107="Bedtime",Settings!$B$7,""))</x:f>
      </x:c>
      <x:c r="G107" s="142" t="str">
        <x:f>IF(OR(C107="Fasting / Wake",C107="Before Meal"),Settings!$B$3,IF(C107="1-2 h After Meal",Settings!$B$4,IF(C107="Bedtime",Settings!$B$8,"")))</x:f>
      </x:c>
      <x:c r="H107" s="141" t="str">
        <x:f>IF(D107="","",IF(D107&lt;Settings!$B$6,"Severe low",IF(D107&lt;Settings!$B$5,"Low",IF(AND(G107&lt;&gt;"",D107&gt;G107),"Above target",IF(AND(F107&lt;&gt;"",D107&lt;F107),"Below target","In range / review")))))</x:f>
      </x:c>
      <x:c r="I107" s="141"/>
      <x:c r="J107" s="141"/>
      <x:c r="K107" s="141"/>
      <x:c r="L107" s="141"/>
      <x:c r="M107" s="141"/>
      <x:c r="N107" s="143"/>
      <x:c r="P107" s="171" t="str">
        <x:f>IF(OR(A107="",B107=""),"",A107+B107)</x:f>
      </x:c>
      <x:c r="Q107" t="n">
        <x:f>D107</x:f>
        <x:v>0</x:v>
      </x:c>
      <x:c r="R107" t="str">
        <x:f>F107</x:f>
      </x:c>
      <x:c r="S107" t="str">
        <x:f>G107</x:f>
      </x:c>
    </x:row>
    <x:row r="108">
      <x:c r="A108" s="139"/>
      <x:c r="B108" s="140"/>
      <x:c r="C108" s="141"/>
      <x:c r="D108" s="142"/>
      <x:c r="E108" s="142" t="str">
        <x:f>IF(D108="","",ROUND(D108/18.0182,1))</x:f>
      </x:c>
      <x:c r="F108" s="142" t="str">
        <x:f>IF(OR(C108="Fasting / Wake",C108="Before Meal"),Settings!$B$2,IF(C108="Bedtime",Settings!$B$7,""))</x:f>
      </x:c>
      <x:c r="G108" s="142" t="str">
        <x:f>IF(OR(C108="Fasting / Wake",C108="Before Meal"),Settings!$B$3,IF(C108="1-2 h After Meal",Settings!$B$4,IF(C108="Bedtime",Settings!$B$8,"")))</x:f>
      </x:c>
      <x:c r="H108" s="141" t="str">
        <x:f>IF(D108="","",IF(D108&lt;Settings!$B$6,"Severe low",IF(D108&lt;Settings!$B$5,"Low",IF(AND(G108&lt;&gt;"",D108&gt;G108),"Above target",IF(AND(F108&lt;&gt;"",D108&lt;F108),"Below target","In range / review")))))</x:f>
      </x:c>
      <x:c r="I108" s="141"/>
      <x:c r="J108" s="141"/>
      <x:c r="K108" s="141"/>
      <x:c r="L108" s="141"/>
      <x:c r="M108" s="141"/>
      <x:c r="N108" s="143"/>
      <x:c r="P108" s="171" t="str">
        <x:f>IF(OR(A108="",B108=""),"",A108+B108)</x:f>
      </x:c>
      <x:c r="Q108" t="n">
        <x:f>D108</x:f>
        <x:v>0</x:v>
      </x:c>
      <x:c r="R108" t="str">
        <x:f>F108</x:f>
      </x:c>
      <x:c r="S108" t="str">
        <x:f>G108</x:f>
      </x:c>
    </x:row>
    <x:row r="109">
      <x:c r="A109" s="139"/>
      <x:c r="B109" s="140"/>
      <x:c r="C109" s="141"/>
      <x:c r="D109" s="142"/>
      <x:c r="E109" s="142" t="str">
        <x:f>IF(D109="","",ROUND(D109/18.0182,1))</x:f>
      </x:c>
      <x:c r="F109" s="142" t="str">
        <x:f>IF(OR(C109="Fasting / Wake",C109="Before Meal"),Settings!$B$2,IF(C109="Bedtime",Settings!$B$7,""))</x:f>
      </x:c>
      <x:c r="G109" s="142" t="str">
        <x:f>IF(OR(C109="Fasting / Wake",C109="Before Meal"),Settings!$B$3,IF(C109="1-2 h After Meal",Settings!$B$4,IF(C109="Bedtime",Settings!$B$8,"")))</x:f>
      </x:c>
      <x:c r="H109" s="141" t="str">
        <x:f>IF(D109="","",IF(D109&lt;Settings!$B$6,"Severe low",IF(D109&lt;Settings!$B$5,"Low",IF(AND(G109&lt;&gt;"",D109&gt;G109),"Above target",IF(AND(F109&lt;&gt;"",D109&lt;F109),"Below target","In range / review")))))</x:f>
      </x:c>
      <x:c r="I109" s="141"/>
      <x:c r="J109" s="141"/>
      <x:c r="K109" s="141"/>
      <x:c r="L109" s="141"/>
      <x:c r="M109" s="141"/>
      <x:c r="N109" s="143"/>
      <x:c r="P109" s="171" t="str">
        <x:f>IF(OR(A109="",B109=""),"",A109+B109)</x:f>
      </x:c>
      <x:c r="Q109" t="n">
        <x:f>D109</x:f>
        <x:v>0</x:v>
      </x:c>
      <x:c r="R109" t="str">
        <x:f>F109</x:f>
      </x:c>
      <x:c r="S109" t="str">
        <x:f>G109</x:f>
      </x:c>
    </x:row>
    <x:row r="110">
      <x:c r="A110" s="144"/>
      <x:c r="B110" s="145"/>
      <x:c r="C110" s="146"/>
      <x:c r="D110" s="147"/>
      <x:c r="E110" s="147" t="str">
        <x:f>IF(D110="","",ROUND(D110/18.0182,1))</x:f>
      </x:c>
      <x:c r="F110" s="147" t="str">
        <x:f>IF(OR(C110="Fasting / Wake",C110="Before Meal"),Settings!$B$2,IF(C110="Bedtime",Settings!$B$7,""))</x:f>
      </x:c>
      <x:c r="G110" s="147" t="str">
        <x:f>IF(OR(C110="Fasting / Wake",C110="Before Meal"),Settings!$B$3,IF(C110="1-2 h After Meal",Settings!$B$4,IF(C110="Bedtime",Settings!$B$8,"")))</x:f>
      </x:c>
      <x:c r="H110" s="146" t="str">
        <x:f>IF(D110="","",IF(D110&lt;Settings!$B$6,"Severe low",IF(D110&lt;Settings!$B$5,"Low",IF(AND(G110&lt;&gt;"",D110&gt;G110),"Above target",IF(AND(F110&lt;&gt;"",D110&lt;F110),"Below target","In range / review")))))</x:f>
      </x:c>
      <x:c r="I110" s="146"/>
      <x:c r="J110" s="146"/>
      <x:c r="K110" s="146"/>
      <x:c r="L110" s="146"/>
      <x:c r="M110" s="146"/>
      <x:c r="N110" s="148"/>
      <x:c r="P110" s="171" t="str">
        <x:f>IF(OR(A110="",B110=""),"",A110+B110)</x:f>
      </x:c>
      <x:c r="Q110" t="n">
        <x:f>D110</x:f>
        <x:v>0</x:v>
      </x:c>
      <x:c r="R110" t="n">
        <x:f>F110</x:f>
        <x:v>0</x:v>
      </x:c>
      <x:c r="S110" t="n">
        <x:f>G110</x:f>
        <x:v>0</x:v>
      </x:c>
    </x:row>
  </x:sheetData>
  <x:mergeCells>
    <x:mergeCell ref="A1:N1"/>
    <x:mergeCell ref="A2:N2"/>
    <x:mergeCell ref="A4:D4"/>
    <x:mergeCell ref="E4:H4"/>
    <x:mergeCell ref="A7:H7"/>
    <x:mergeCell ref="Q1:V1"/>
    <x:mergeCell ref="Q30:Z33"/>
  </x:mergeCells>
  <x:conditionalFormatting sqref="D11:D110">
    <x:cfRule type="expression" dxfId="0" priority="1">
      <x:formula>AND(D11&lt;&gt;"",D11&lt;Settings!$B$6)</x:formula>
    </x:cfRule>
    <x:cfRule type="expression" dxfId="1" priority="2">
      <x:formula>AND(D11&lt;&gt;"",D11&gt;=Settings!$B$6,D11&lt;Settings!$B$5)</x:formula>
    </x:cfRule>
    <x:cfRule type="expression" dxfId="2" priority="3">
      <x:formula>AND(D11&lt;&gt;"",G11&lt;&gt;"",D11&gt;G11)</x:formula>
    </x:cfRule>
    <x:cfRule type="expression" dxfId="3" priority="4">
      <x:formula>AND(D11&lt;&gt;"",F11&lt;&gt;"",G11&lt;&gt;"",D11&gt;=F11,D11&lt;=G11)</x:formula>
    </x:cfRule>
  </x:conditionalFormatting>
  <x:dataValidations count="3">
    <x:dataValidation type="list" sqref="C11:C110">
      <x:formula1>Settings!$D$2:$D$9</x:formula1>
    </x:dataValidation>
    <x:dataValidation type="list" sqref="M11:M110">
      <x:formula1>Settings!$E$2:$E$5</x:formula1>
    </x:dataValidation>
    <x:dataValidation type="list" sqref="N11:N110">
      <x:formula1>Settings!$F$2:$F$3</x:formula1>
    </x:dataValidation>
  </x:dataValidations>
  <x:pageMargins left="0.7" right="0.7" top="0.75" bottom="0.75" header="0.3" footer="0.3"/>
  <x:drawing xmlns:r="http://schemas.openxmlformats.org/officeDocument/2006/relationships" r:id="Rf5b0637682244af4"/>
  <x:tableParts count="1">
    <x:tablePart xmlns:r="http://schemas.openxmlformats.org/officeDocument/2006/relationships" r:id="Rdc6f5cc7ccdd4ce5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5" hidden="0" customWidth="1"/>
    <x:col min="4" max="4" width="23" hidden="0" customWidth="1"/>
    <x:col min="5" max="5" width="22" hidden="0" customWidth="1"/>
    <x:col min="6" max="6" width="14" hidden="0" customWidth="1"/>
  </x:cols>
  <x:sheetData>
    <x:row r="1">
      <x:c r="A1" s="22" t="str">
        <x:v>Personal Target / Setting</x:v>
      </x:c>
      <x:c r="B1" s="23" t="str">
        <x:v>Value</x:v>
      </x:c>
      <x:c r="C1" s="24"/>
      <x:c r="D1" s="25" t="str">
        <x:v>Timing / Event Options</x:v>
      </x:c>
      <x:c r="E1" s="25" t="str">
        <x:v>Ketone Options</x:v>
      </x:c>
      <x:c r="F1" s="26" t="str">
        <x:v>Source Options</x:v>
      </x:c>
    </x:row>
    <x:row r="2">
      <x:c r="A2" s="27" t="str">
        <x:v>Pre-meal lower target (mg/dL)</x:v>
      </x:c>
      <x:c r="B2" s="42" t="n">
        <x:v>80</x:v>
      </x:c>
      <x:c r="C2" s="17"/>
      <x:c r="D2" s="17" t="str">
        <x:v>Fasting / Wake</x:v>
      </x:c>
      <x:c r="E2" s="17" t="str">
        <x:v>Not checked</x:v>
      </x:c>
      <x:c r="F2" s="28" t="str">
        <x:v>Meter</x:v>
      </x:c>
    </x:row>
    <x:row r="3">
      <x:c r="A3" s="27" t="str">
        <x:v>Pre-meal upper target (mg/dL)</x:v>
      </x:c>
      <x:c r="B3" s="42" t="n">
        <x:v>130</x:v>
      </x:c>
      <x:c r="C3" s="17"/>
      <x:c r="D3" s="17" t="str">
        <x:v>Before Meal</x:v>
      </x:c>
      <x:c r="E3" s="17" t="str">
        <x:v>Negative</x:v>
      </x:c>
      <x:c r="F3" s="28" t="str">
        <x:v>CGM</x:v>
      </x:c>
    </x:row>
    <x:row r="4">
      <x:c r="A4" s="27" t="str">
        <x:v>After-meal upper target (mg/dL)</x:v>
      </x:c>
      <x:c r="B4" s="42" t="n">
        <x:v>180</x:v>
      </x:c>
      <x:c r="C4" s="17"/>
      <x:c r="D4" s="17" t="str">
        <x:v>1-2 h After Meal</x:v>
      </x:c>
      <x:c r="E4" s="17" t="str">
        <x:v>Trace / Small</x:v>
      </x:c>
      <x:c r="F4" s="28"/>
    </x:row>
    <x:row r="5">
      <x:c r="A5" s="27" t="str">
        <x:v>Low-glucose threshold (mg/dL)</x:v>
      </x:c>
      <x:c r="B5" s="42" t="n">
        <x:v>70</x:v>
      </x:c>
      <x:c r="C5" s="17"/>
      <x:c r="D5" s="17" t="str">
        <x:v>Bedtime</x:v>
      </x:c>
      <x:c r="E5" s="17" t="str">
        <x:v>Moderate / Large</x:v>
      </x:c>
      <x:c r="F5" s="28"/>
    </x:row>
    <x:row r="6">
      <x:c r="A6" s="27" t="str">
        <x:v>Clinically significant low (mg/dL)</x:v>
      </x:c>
      <x:c r="B6" s="42" t="n">
        <x:v>54</x:v>
      </x:c>
      <x:c r="C6" s="17"/>
      <x:c r="D6" s="17" t="str">
        <x:v>Overnight</x:v>
      </x:c>
      <x:c r="E6" s="17"/>
      <x:c r="F6" s="28"/>
    </x:row>
    <x:row r="7">
      <x:c r="A7" s="27" t="str">
        <x:v>Bedtime lower target (mg/dL)</x:v>
      </x:c>
      <x:c r="B7" s="42" t="n">
        <x:v>90</x:v>
      </x:c>
      <x:c r="C7" s="17"/>
      <x:c r="D7" s="17" t="str">
        <x:v>Before Exercise</x:v>
      </x:c>
      <x:c r="E7" s="17"/>
      <x:c r="F7" s="28"/>
    </x:row>
    <x:row r="8">
      <x:c r="A8" s="27" t="str">
        <x:v>Bedtime upper target (mg/dL)</x:v>
      </x:c>
      <x:c r="B8" s="42" t="n">
        <x:v>150</x:v>
      </x:c>
      <x:c r="C8" s="17"/>
      <x:c r="D8" s="17" t="str">
        <x:v>After Exercise</x:v>
      </x:c>
      <x:c r="E8" s="17"/>
      <x:c r="F8" s="28"/>
    </x:row>
    <x:row r="9">
      <x:c r="A9" s="27" t="str">
        <x:v>Ketone-check threshold (mg/dL)</x:v>
      </x:c>
      <x:c r="B9" s="42" t="n">
        <x:v>250</x:v>
      </x:c>
      <x:c r="C9" s="17"/>
      <x:c r="D9" s="17" t="str">
        <x:v>Symptoms / Other</x:v>
      </x:c>
      <x:c r="E9" s="17"/>
      <x:c r="F9" s="28"/>
    </x:row>
    <x:row r="10">
      <x:c r="A10" s="29" t="str">
        <x:v>Glucose unit used for entry</x:v>
      </x:c>
      <x:c r="B10" s="30" t="str">
        <x:v>mg/dL</x:v>
      </x:c>
      <x:c r="C10" s="30"/>
      <x:c r="D10" s="30"/>
      <x:c r="E10" s="30"/>
      <x:c r="F10" s="31"/>
    </x:row>
  </x:sheetData>
  <x:pageMargins left="0.7" right="0.7" top="0.75" bottom="0.75" header="0.3" footer="0.3"/>
</x:worksheet>
</file>